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9135" yWindow="225" windowWidth="8010" windowHeight="11475"/>
  </bookViews>
  <sheets>
    <sheet name="ECHIL R-U 2014 COMPARABILE" sheetId="3" r:id="rId1"/>
    <sheet name="CONT PROD 2014 COMPARABILE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M51" i="4" l="1"/>
  <c r="AN51" i="4"/>
  <c r="AM50" i="4"/>
  <c r="AN50" i="4"/>
  <c r="AI51" i="4"/>
  <c r="AJ51" i="4"/>
  <c r="AK51" i="4"/>
  <c r="AL51" i="4"/>
  <c r="AI50" i="4"/>
  <c r="AJ50" i="4"/>
  <c r="AK50" i="4"/>
  <c r="AL50" i="4"/>
  <c r="AF51" i="4"/>
  <c r="AG51" i="4"/>
  <c r="AH51" i="4"/>
  <c r="AF50" i="4"/>
  <c r="AG50" i="4"/>
  <c r="AH50" i="4"/>
  <c r="AC51" i="4"/>
  <c r="AD51" i="4"/>
  <c r="AE51" i="4"/>
  <c r="AC50" i="4"/>
  <c r="AD50" i="4"/>
  <c r="AE50" i="4"/>
  <c r="Z51" i="4"/>
  <c r="AA51" i="4"/>
  <c r="AB51" i="4"/>
  <c r="Z50" i="4"/>
  <c r="AA50" i="4"/>
  <c r="AB50" i="4"/>
  <c r="X51" i="4"/>
  <c r="Y51" i="4"/>
  <c r="X50" i="4"/>
  <c r="Y50" i="4"/>
  <c r="W51" i="4"/>
  <c r="W50" i="4"/>
  <c r="R50" i="4"/>
  <c r="S50" i="4"/>
  <c r="T50" i="4"/>
  <c r="R51" i="4"/>
  <c r="S51" i="4"/>
  <c r="T51" i="4"/>
  <c r="O51" i="4"/>
  <c r="P51" i="4"/>
  <c r="Q51" i="4"/>
  <c r="O50" i="4"/>
  <c r="P50" i="4"/>
  <c r="Q50" i="4"/>
  <c r="L51" i="4"/>
  <c r="M51" i="4"/>
  <c r="N51" i="4"/>
  <c r="L50" i="4"/>
  <c r="M50" i="4"/>
  <c r="N50" i="4"/>
  <c r="I51" i="4"/>
  <c r="J51" i="4"/>
  <c r="K51" i="4"/>
  <c r="I50" i="4"/>
  <c r="J50" i="4"/>
  <c r="K50" i="4"/>
  <c r="F51" i="4"/>
  <c r="G51" i="4"/>
  <c r="H51" i="4"/>
  <c r="F50" i="4"/>
  <c r="G50" i="4"/>
  <c r="H50" i="4"/>
  <c r="D51" i="4"/>
  <c r="E51" i="4"/>
  <c r="C51" i="4"/>
  <c r="D50" i="4"/>
  <c r="E50" i="4"/>
  <c r="C50" i="4"/>
  <c r="AJ48" i="4"/>
  <c r="AK48" i="4"/>
  <c r="AL48" i="4"/>
  <c r="AM48" i="4"/>
  <c r="AN48" i="4"/>
  <c r="AJ12" i="4"/>
  <c r="AK12" i="4"/>
  <c r="AL12" i="4"/>
  <c r="AM12" i="4"/>
  <c r="AN12" i="4"/>
  <c r="AJ13" i="4"/>
  <c r="AK13" i="4"/>
  <c r="AL13" i="4"/>
  <c r="AM13" i="4"/>
  <c r="AN13" i="4"/>
  <c r="AJ14" i="4"/>
  <c r="AK14" i="4"/>
  <c r="AL14" i="4"/>
  <c r="AM14" i="4"/>
  <c r="AN14" i="4"/>
  <c r="AJ15" i="4"/>
  <c r="AK15" i="4"/>
  <c r="AL15" i="4"/>
  <c r="AM15" i="4"/>
  <c r="AN15" i="4"/>
  <c r="AJ16" i="4"/>
  <c r="AK16" i="4"/>
  <c r="AL16" i="4"/>
  <c r="AM16" i="4"/>
  <c r="AN16" i="4"/>
  <c r="AJ17" i="4"/>
  <c r="AK17" i="4"/>
  <c r="AL17" i="4"/>
  <c r="AM17" i="4"/>
  <c r="AN17" i="4"/>
  <c r="AJ18" i="4"/>
  <c r="AK18" i="4"/>
  <c r="AL18" i="4"/>
  <c r="AM18" i="4"/>
  <c r="AN18" i="4"/>
  <c r="AJ19" i="4"/>
  <c r="AK19" i="4"/>
  <c r="AL19" i="4"/>
  <c r="AM19" i="4"/>
  <c r="AN19" i="4"/>
  <c r="AJ20" i="4"/>
  <c r="AK20" i="4"/>
  <c r="AL20" i="4"/>
  <c r="AM20" i="4"/>
  <c r="AN20" i="4"/>
  <c r="AJ21" i="4"/>
  <c r="AK21" i="4"/>
  <c r="AL21" i="4"/>
  <c r="AM21" i="4"/>
  <c r="AN21" i="4"/>
  <c r="AJ22" i="4"/>
  <c r="AK22" i="4"/>
  <c r="AL22" i="4"/>
  <c r="AM22" i="4"/>
  <c r="AN22" i="4"/>
  <c r="AJ23" i="4"/>
  <c r="AK23" i="4"/>
  <c r="AL23" i="4"/>
  <c r="AM23" i="4"/>
  <c r="AN23" i="4"/>
  <c r="AJ24" i="4"/>
  <c r="AK24" i="4"/>
  <c r="AL24" i="4"/>
  <c r="AM24" i="4"/>
  <c r="AN24" i="4"/>
  <c r="AJ25" i="4"/>
  <c r="AK25" i="4"/>
  <c r="AL25" i="4"/>
  <c r="AM25" i="4"/>
  <c r="AN25" i="4"/>
  <c r="AJ26" i="4"/>
  <c r="AK26" i="4"/>
  <c r="AL26" i="4"/>
  <c r="AM26" i="4"/>
  <c r="AN26" i="4"/>
  <c r="AJ27" i="4"/>
  <c r="AK27" i="4"/>
  <c r="AL27" i="4"/>
  <c r="AM27" i="4"/>
  <c r="AN27" i="4"/>
  <c r="AJ28" i="4"/>
  <c r="AK28" i="4"/>
  <c r="AL28" i="4"/>
  <c r="AM28" i="4"/>
  <c r="AN28" i="4"/>
  <c r="AJ29" i="4"/>
  <c r="AK29" i="4"/>
  <c r="AL29" i="4"/>
  <c r="AM29" i="4"/>
  <c r="AN29" i="4"/>
  <c r="AJ30" i="4"/>
  <c r="AK30" i="4"/>
  <c r="AL30" i="4"/>
  <c r="AM30" i="4"/>
  <c r="AN30" i="4"/>
  <c r="AJ31" i="4"/>
  <c r="AK31" i="4"/>
  <c r="AL31" i="4"/>
  <c r="AM31" i="4"/>
  <c r="AN31" i="4"/>
  <c r="AJ32" i="4"/>
  <c r="AK32" i="4"/>
  <c r="AL32" i="4"/>
  <c r="AM32" i="4"/>
  <c r="AN32" i="4"/>
  <c r="AJ33" i="4"/>
  <c r="AK33" i="4"/>
  <c r="AL33" i="4"/>
  <c r="AM33" i="4"/>
  <c r="AN33" i="4"/>
  <c r="AJ34" i="4"/>
  <c r="AK34" i="4"/>
  <c r="AL34" i="4"/>
  <c r="AM34" i="4"/>
  <c r="AN34" i="4"/>
  <c r="AJ35" i="4"/>
  <c r="AK35" i="4"/>
  <c r="AL35" i="4"/>
  <c r="AM35" i="4"/>
  <c r="AN35" i="4"/>
  <c r="AJ36" i="4"/>
  <c r="AK36" i="4"/>
  <c r="AL36" i="4"/>
  <c r="AM36" i="4"/>
  <c r="AN36" i="4"/>
  <c r="AJ37" i="4"/>
  <c r="AK37" i="4"/>
  <c r="AL37" i="4"/>
  <c r="AM37" i="4"/>
  <c r="AN37" i="4"/>
  <c r="AJ38" i="4"/>
  <c r="AK38" i="4"/>
  <c r="AL38" i="4"/>
  <c r="AM38" i="4"/>
  <c r="AN38" i="4"/>
  <c r="AJ39" i="4"/>
  <c r="AK39" i="4"/>
  <c r="AL39" i="4"/>
  <c r="AM39" i="4"/>
  <c r="AN39" i="4"/>
  <c r="AJ40" i="4"/>
  <c r="AK40" i="4"/>
  <c r="AL40" i="4"/>
  <c r="AM40" i="4"/>
  <c r="AN40" i="4"/>
  <c r="AJ41" i="4"/>
  <c r="AK41" i="4"/>
  <c r="AL41" i="4"/>
  <c r="AM41" i="4"/>
  <c r="AN41" i="4"/>
  <c r="AJ42" i="4"/>
  <c r="AK42" i="4"/>
  <c r="AL42" i="4"/>
  <c r="AM42" i="4"/>
  <c r="AN42" i="4"/>
  <c r="AJ43" i="4"/>
  <c r="AK43" i="4"/>
  <c r="AL43" i="4"/>
  <c r="AM43" i="4"/>
  <c r="AN43" i="4"/>
  <c r="AJ44" i="4"/>
  <c r="AK44" i="4"/>
  <c r="AL44" i="4"/>
  <c r="AM44" i="4"/>
  <c r="AN44" i="4"/>
  <c r="AJ45" i="4"/>
  <c r="AK45" i="4"/>
  <c r="AL45" i="4"/>
  <c r="AM45" i="4"/>
  <c r="AN45" i="4"/>
  <c r="AJ46" i="4"/>
  <c r="AK46" i="4"/>
  <c r="AL46" i="4"/>
  <c r="AM46" i="4"/>
  <c r="AN46" i="4"/>
  <c r="AJ47" i="4"/>
  <c r="AK47" i="4"/>
  <c r="AL47" i="4"/>
  <c r="AM47" i="4"/>
  <c r="AN47" i="4"/>
  <c r="AN11" i="4"/>
  <c r="AJ11" i="4"/>
  <c r="AK11" i="4"/>
  <c r="AL11" i="4"/>
  <c r="AM11" i="4"/>
  <c r="AF48" i="4"/>
  <c r="AG48" i="4"/>
  <c r="AH48" i="4"/>
  <c r="AI48" i="4"/>
  <c r="AF12" i="4"/>
  <c r="AG12" i="4"/>
  <c r="AH12" i="4"/>
  <c r="AI12" i="4"/>
  <c r="AF13" i="4"/>
  <c r="AG13" i="4"/>
  <c r="AH13" i="4"/>
  <c r="AI13" i="4"/>
  <c r="AF14" i="4"/>
  <c r="AG14" i="4"/>
  <c r="AH14" i="4"/>
  <c r="AI14" i="4"/>
  <c r="AF15" i="4"/>
  <c r="AG15" i="4"/>
  <c r="AH15" i="4"/>
  <c r="AI15" i="4"/>
  <c r="AF16" i="4"/>
  <c r="AG16" i="4"/>
  <c r="AH16" i="4"/>
  <c r="AI16" i="4"/>
  <c r="AF17" i="4"/>
  <c r="AG17" i="4"/>
  <c r="AH17" i="4"/>
  <c r="AI17" i="4"/>
  <c r="AF18" i="4"/>
  <c r="AG18" i="4"/>
  <c r="AH18" i="4"/>
  <c r="AI18" i="4"/>
  <c r="AF19" i="4"/>
  <c r="AG19" i="4"/>
  <c r="AH19" i="4"/>
  <c r="AI19" i="4"/>
  <c r="AF20" i="4"/>
  <c r="AG20" i="4"/>
  <c r="AH20" i="4"/>
  <c r="AI20" i="4"/>
  <c r="AF21" i="4"/>
  <c r="AG21" i="4"/>
  <c r="AH21" i="4"/>
  <c r="AI21" i="4"/>
  <c r="AF22" i="4"/>
  <c r="AG22" i="4"/>
  <c r="AH22" i="4"/>
  <c r="AI22" i="4"/>
  <c r="AF23" i="4"/>
  <c r="AG23" i="4"/>
  <c r="AH23" i="4"/>
  <c r="AI23" i="4"/>
  <c r="AF24" i="4"/>
  <c r="AG24" i="4"/>
  <c r="AH24" i="4"/>
  <c r="AI24" i="4"/>
  <c r="AF25" i="4"/>
  <c r="AG25" i="4"/>
  <c r="AH25" i="4"/>
  <c r="AI25" i="4"/>
  <c r="AF26" i="4"/>
  <c r="AG26" i="4"/>
  <c r="AH26" i="4"/>
  <c r="AI26" i="4"/>
  <c r="AF27" i="4"/>
  <c r="AG27" i="4"/>
  <c r="AH27" i="4"/>
  <c r="AI27" i="4"/>
  <c r="AF28" i="4"/>
  <c r="AG28" i="4"/>
  <c r="AH28" i="4"/>
  <c r="AI28" i="4"/>
  <c r="AF29" i="4"/>
  <c r="AG29" i="4"/>
  <c r="AH29" i="4"/>
  <c r="AI29" i="4"/>
  <c r="AF30" i="4"/>
  <c r="AG30" i="4"/>
  <c r="AH30" i="4"/>
  <c r="AI30" i="4"/>
  <c r="AF31" i="4"/>
  <c r="AG31" i="4"/>
  <c r="AH31" i="4"/>
  <c r="AI31" i="4"/>
  <c r="AF32" i="4"/>
  <c r="AG32" i="4"/>
  <c r="AH32" i="4"/>
  <c r="AI32" i="4"/>
  <c r="AF33" i="4"/>
  <c r="AG33" i="4"/>
  <c r="AH33" i="4"/>
  <c r="AI33" i="4"/>
  <c r="AF34" i="4"/>
  <c r="AG34" i="4"/>
  <c r="AH34" i="4"/>
  <c r="AI34" i="4"/>
  <c r="AF35" i="4"/>
  <c r="AG35" i="4"/>
  <c r="AH35" i="4"/>
  <c r="AI35" i="4"/>
  <c r="AF36" i="4"/>
  <c r="AG36" i="4"/>
  <c r="AH36" i="4"/>
  <c r="AI36" i="4"/>
  <c r="AF37" i="4"/>
  <c r="AG37" i="4"/>
  <c r="AH37" i="4"/>
  <c r="AI37" i="4"/>
  <c r="AF38" i="4"/>
  <c r="AG38" i="4"/>
  <c r="AH38" i="4"/>
  <c r="AI38" i="4"/>
  <c r="AF39" i="4"/>
  <c r="AG39" i="4"/>
  <c r="AH39" i="4"/>
  <c r="AI39" i="4"/>
  <c r="AF40" i="4"/>
  <c r="AG40" i="4"/>
  <c r="AH40" i="4"/>
  <c r="AI40" i="4"/>
  <c r="AF41" i="4"/>
  <c r="AG41" i="4"/>
  <c r="AH41" i="4"/>
  <c r="AI41" i="4"/>
  <c r="AF42" i="4"/>
  <c r="AG42" i="4"/>
  <c r="AH42" i="4"/>
  <c r="AI42" i="4"/>
  <c r="AF43" i="4"/>
  <c r="AG43" i="4"/>
  <c r="AH43" i="4"/>
  <c r="AI43" i="4"/>
  <c r="AF44" i="4"/>
  <c r="AG44" i="4"/>
  <c r="AH44" i="4"/>
  <c r="AI44" i="4"/>
  <c r="AF45" i="4"/>
  <c r="AG45" i="4"/>
  <c r="AH45" i="4"/>
  <c r="AI45" i="4"/>
  <c r="AF46" i="4"/>
  <c r="AG46" i="4"/>
  <c r="AH46" i="4"/>
  <c r="AI46" i="4"/>
  <c r="AF47" i="4"/>
  <c r="AG47" i="4"/>
  <c r="AH47" i="4"/>
  <c r="AI47" i="4"/>
  <c r="AF11" i="4"/>
  <c r="AG11" i="4"/>
  <c r="AH11" i="4"/>
  <c r="AI11" i="4"/>
  <c r="AB48" i="4"/>
  <c r="AC48" i="4"/>
  <c r="AD48" i="4"/>
  <c r="AE48" i="4"/>
  <c r="AB12" i="4"/>
  <c r="AC12" i="4"/>
  <c r="AD12" i="4"/>
  <c r="AE12" i="4"/>
  <c r="AB13" i="4"/>
  <c r="AC13" i="4"/>
  <c r="AD13" i="4"/>
  <c r="AE13" i="4"/>
  <c r="AB14" i="4"/>
  <c r="AC14" i="4"/>
  <c r="AD14" i="4"/>
  <c r="AE14" i="4"/>
  <c r="AB15" i="4"/>
  <c r="AC15" i="4"/>
  <c r="AD15" i="4"/>
  <c r="AE15" i="4"/>
  <c r="AB16" i="4"/>
  <c r="AC16" i="4"/>
  <c r="AD16" i="4"/>
  <c r="AE16" i="4"/>
  <c r="AB17" i="4"/>
  <c r="AC17" i="4"/>
  <c r="AD17" i="4"/>
  <c r="AE17" i="4"/>
  <c r="AB18" i="4"/>
  <c r="AC18" i="4"/>
  <c r="AD18" i="4"/>
  <c r="AE18" i="4"/>
  <c r="AB19" i="4"/>
  <c r="AC19" i="4"/>
  <c r="AD19" i="4"/>
  <c r="AE19" i="4"/>
  <c r="AB20" i="4"/>
  <c r="AC20" i="4"/>
  <c r="AD20" i="4"/>
  <c r="AE20" i="4"/>
  <c r="AB21" i="4"/>
  <c r="AC21" i="4"/>
  <c r="AD21" i="4"/>
  <c r="AE21" i="4"/>
  <c r="AB22" i="4"/>
  <c r="AC22" i="4"/>
  <c r="AD22" i="4"/>
  <c r="AE22" i="4"/>
  <c r="AB23" i="4"/>
  <c r="AC23" i="4"/>
  <c r="AD23" i="4"/>
  <c r="AE23" i="4"/>
  <c r="AB24" i="4"/>
  <c r="AC24" i="4"/>
  <c r="AD24" i="4"/>
  <c r="AE24" i="4"/>
  <c r="AB25" i="4"/>
  <c r="AC25" i="4"/>
  <c r="AD25" i="4"/>
  <c r="AE25" i="4"/>
  <c r="AB26" i="4"/>
  <c r="AC26" i="4"/>
  <c r="AD26" i="4"/>
  <c r="AE26" i="4"/>
  <c r="AB27" i="4"/>
  <c r="AC27" i="4"/>
  <c r="AD27" i="4"/>
  <c r="AE27" i="4"/>
  <c r="AB28" i="4"/>
  <c r="AC28" i="4"/>
  <c r="AD28" i="4"/>
  <c r="AE28" i="4"/>
  <c r="AB29" i="4"/>
  <c r="AC29" i="4"/>
  <c r="AD29" i="4"/>
  <c r="AE29" i="4"/>
  <c r="AB30" i="4"/>
  <c r="AC30" i="4"/>
  <c r="AD30" i="4"/>
  <c r="AE30" i="4"/>
  <c r="AB31" i="4"/>
  <c r="AC31" i="4"/>
  <c r="AD31" i="4"/>
  <c r="AE31" i="4"/>
  <c r="AB32" i="4"/>
  <c r="AC32" i="4"/>
  <c r="AD32" i="4"/>
  <c r="AE32" i="4"/>
  <c r="AB33" i="4"/>
  <c r="AC33" i="4"/>
  <c r="AD33" i="4"/>
  <c r="AE33" i="4"/>
  <c r="AB34" i="4"/>
  <c r="AC34" i="4"/>
  <c r="AD34" i="4"/>
  <c r="AE34" i="4"/>
  <c r="AB35" i="4"/>
  <c r="AC35" i="4"/>
  <c r="AD35" i="4"/>
  <c r="AE35" i="4"/>
  <c r="AB36" i="4"/>
  <c r="AC36" i="4"/>
  <c r="AD36" i="4"/>
  <c r="AE36" i="4"/>
  <c r="AB37" i="4"/>
  <c r="AC37" i="4"/>
  <c r="AD37" i="4"/>
  <c r="AE37" i="4"/>
  <c r="AB38" i="4"/>
  <c r="AC38" i="4"/>
  <c r="AD38" i="4"/>
  <c r="AE38" i="4"/>
  <c r="AB39" i="4"/>
  <c r="AC39" i="4"/>
  <c r="AD39" i="4"/>
  <c r="AE39" i="4"/>
  <c r="AB40" i="4"/>
  <c r="AC40" i="4"/>
  <c r="AD40" i="4"/>
  <c r="AE40" i="4"/>
  <c r="AB41" i="4"/>
  <c r="AC41" i="4"/>
  <c r="AD41" i="4"/>
  <c r="AE41" i="4"/>
  <c r="AB42" i="4"/>
  <c r="AC42" i="4"/>
  <c r="AD42" i="4"/>
  <c r="AE42" i="4"/>
  <c r="AB43" i="4"/>
  <c r="AC43" i="4"/>
  <c r="AD43" i="4"/>
  <c r="AE43" i="4"/>
  <c r="AB44" i="4"/>
  <c r="AC44" i="4"/>
  <c r="AD44" i="4"/>
  <c r="AE44" i="4"/>
  <c r="AB45" i="4"/>
  <c r="AC45" i="4"/>
  <c r="AD45" i="4"/>
  <c r="AE45" i="4"/>
  <c r="AB46" i="4"/>
  <c r="AC46" i="4"/>
  <c r="AD46" i="4"/>
  <c r="AE46" i="4"/>
  <c r="AB47" i="4"/>
  <c r="AC47" i="4"/>
  <c r="AD47" i="4"/>
  <c r="AE47" i="4"/>
  <c r="AB11" i="4"/>
  <c r="AC11" i="4"/>
  <c r="AD11" i="4"/>
  <c r="AE11" i="4"/>
  <c r="X48" i="4"/>
  <c r="Y48" i="4"/>
  <c r="Z48" i="4"/>
  <c r="AA48" i="4"/>
  <c r="X12" i="4"/>
  <c r="Y12" i="4"/>
  <c r="Z12" i="4"/>
  <c r="AA12" i="4"/>
  <c r="X13" i="4"/>
  <c r="Y13" i="4"/>
  <c r="Z13" i="4"/>
  <c r="AA13" i="4"/>
  <c r="X14" i="4"/>
  <c r="Y14" i="4"/>
  <c r="Z14" i="4"/>
  <c r="AA14" i="4"/>
  <c r="X15" i="4"/>
  <c r="Y15" i="4"/>
  <c r="Z15" i="4"/>
  <c r="AA15" i="4"/>
  <c r="X16" i="4"/>
  <c r="Y16" i="4"/>
  <c r="Z16" i="4"/>
  <c r="AA16" i="4"/>
  <c r="X17" i="4"/>
  <c r="Y17" i="4"/>
  <c r="Z17" i="4"/>
  <c r="AA17" i="4"/>
  <c r="X18" i="4"/>
  <c r="Y18" i="4"/>
  <c r="Z18" i="4"/>
  <c r="AA18" i="4"/>
  <c r="X19" i="4"/>
  <c r="Y19" i="4"/>
  <c r="Z19" i="4"/>
  <c r="AA19" i="4"/>
  <c r="X20" i="4"/>
  <c r="Y20" i="4"/>
  <c r="Z20" i="4"/>
  <c r="AA20" i="4"/>
  <c r="X21" i="4"/>
  <c r="Y21" i="4"/>
  <c r="Z21" i="4"/>
  <c r="AA21" i="4"/>
  <c r="X22" i="4"/>
  <c r="Y22" i="4"/>
  <c r="Z22" i="4"/>
  <c r="AA22" i="4"/>
  <c r="X23" i="4"/>
  <c r="Y23" i="4"/>
  <c r="Z23" i="4"/>
  <c r="AA23" i="4"/>
  <c r="X24" i="4"/>
  <c r="Y24" i="4"/>
  <c r="Z24" i="4"/>
  <c r="AA24" i="4"/>
  <c r="X25" i="4"/>
  <c r="Y25" i="4"/>
  <c r="Z25" i="4"/>
  <c r="AA25" i="4"/>
  <c r="X26" i="4"/>
  <c r="Y26" i="4"/>
  <c r="Z26" i="4"/>
  <c r="AA26" i="4"/>
  <c r="X27" i="4"/>
  <c r="Y27" i="4"/>
  <c r="Z27" i="4"/>
  <c r="AA27" i="4"/>
  <c r="X28" i="4"/>
  <c r="Y28" i="4"/>
  <c r="Z28" i="4"/>
  <c r="AA28" i="4"/>
  <c r="X29" i="4"/>
  <c r="Y29" i="4"/>
  <c r="Z29" i="4"/>
  <c r="AA29" i="4"/>
  <c r="X30" i="4"/>
  <c r="Y30" i="4"/>
  <c r="Z30" i="4"/>
  <c r="AA30" i="4"/>
  <c r="X31" i="4"/>
  <c r="Y31" i="4"/>
  <c r="Z31" i="4"/>
  <c r="AA31" i="4"/>
  <c r="X32" i="4"/>
  <c r="Y32" i="4"/>
  <c r="Z32" i="4"/>
  <c r="AA32" i="4"/>
  <c r="X33" i="4"/>
  <c r="Y33" i="4"/>
  <c r="Z33" i="4"/>
  <c r="AA33" i="4"/>
  <c r="X34" i="4"/>
  <c r="Y34" i="4"/>
  <c r="Z34" i="4"/>
  <c r="AA34" i="4"/>
  <c r="X35" i="4"/>
  <c r="Y35" i="4"/>
  <c r="Z35" i="4"/>
  <c r="AA35" i="4"/>
  <c r="X36" i="4"/>
  <c r="Y36" i="4"/>
  <c r="Z36" i="4"/>
  <c r="AA36" i="4"/>
  <c r="X37" i="4"/>
  <c r="Y37" i="4"/>
  <c r="Z37" i="4"/>
  <c r="AA37" i="4"/>
  <c r="X38" i="4"/>
  <c r="Y38" i="4"/>
  <c r="Z38" i="4"/>
  <c r="AA38" i="4"/>
  <c r="X39" i="4"/>
  <c r="Y39" i="4"/>
  <c r="Z39" i="4"/>
  <c r="AA39" i="4"/>
  <c r="X40" i="4"/>
  <c r="Y40" i="4"/>
  <c r="Z40" i="4"/>
  <c r="AA40" i="4"/>
  <c r="X41" i="4"/>
  <c r="Y41" i="4"/>
  <c r="Z41" i="4"/>
  <c r="AA41" i="4"/>
  <c r="X42" i="4"/>
  <c r="Y42" i="4"/>
  <c r="Z42" i="4"/>
  <c r="AA42" i="4"/>
  <c r="X43" i="4"/>
  <c r="Y43" i="4"/>
  <c r="Z43" i="4"/>
  <c r="AA43" i="4"/>
  <c r="X44" i="4"/>
  <c r="Y44" i="4"/>
  <c r="Z44" i="4"/>
  <c r="AA44" i="4"/>
  <c r="X45" i="4"/>
  <c r="Y45" i="4"/>
  <c r="Z45" i="4"/>
  <c r="AA45" i="4"/>
  <c r="X46" i="4"/>
  <c r="Y46" i="4"/>
  <c r="Z46" i="4"/>
  <c r="AA46" i="4"/>
  <c r="X47" i="4"/>
  <c r="Y47" i="4"/>
  <c r="Z47" i="4"/>
  <c r="AA47" i="4"/>
  <c r="X11" i="4"/>
  <c r="Y11" i="4"/>
  <c r="Z11" i="4"/>
  <c r="AA11" i="4"/>
  <c r="W48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11" i="4"/>
  <c r="R48" i="4"/>
  <c r="S48" i="4"/>
  <c r="T48" i="4"/>
  <c r="R47" i="4"/>
  <c r="S47" i="4"/>
  <c r="T47" i="4"/>
  <c r="R12" i="4"/>
  <c r="S12" i="4"/>
  <c r="T12" i="4"/>
  <c r="R13" i="4"/>
  <c r="S13" i="4"/>
  <c r="T13" i="4"/>
  <c r="R14" i="4"/>
  <c r="S14" i="4"/>
  <c r="T14" i="4"/>
  <c r="R15" i="4"/>
  <c r="S15" i="4"/>
  <c r="T15" i="4"/>
  <c r="R16" i="4"/>
  <c r="S16" i="4"/>
  <c r="T16" i="4"/>
  <c r="R17" i="4"/>
  <c r="S17" i="4"/>
  <c r="T17" i="4"/>
  <c r="R18" i="4"/>
  <c r="S18" i="4"/>
  <c r="T18" i="4"/>
  <c r="R19" i="4"/>
  <c r="S19" i="4"/>
  <c r="T19" i="4"/>
  <c r="R20" i="4"/>
  <c r="S20" i="4"/>
  <c r="T20" i="4"/>
  <c r="R21" i="4"/>
  <c r="S21" i="4"/>
  <c r="T21" i="4"/>
  <c r="R22" i="4"/>
  <c r="S22" i="4"/>
  <c r="T22" i="4"/>
  <c r="R23" i="4"/>
  <c r="S23" i="4"/>
  <c r="T23" i="4"/>
  <c r="R24" i="4"/>
  <c r="S24" i="4"/>
  <c r="T24" i="4"/>
  <c r="R25" i="4"/>
  <c r="S25" i="4"/>
  <c r="T25" i="4"/>
  <c r="R26" i="4"/>
  <c r="S26" i="4"/>
  <c r="T26" i="4"/>
  <c r="R27" i="4"/>
  <c r="S27" i="4"/>
  <c r="T27" i="4"/>
  <c r="R28" i="4"/>
  <c r="S28" i="4"/>
  <c r="T28" i="4"/>
  <c r="R29" i="4"/>
  <c r="S29" i="4"/>
  <c r="T29" i="4"/>
  <c r="R30" i="4"/>
  <c r="S30" i="4"/>
  <c r="T30" i="4"/>
  <c r="R31" i="4"/>
  <c r="S31" i="4"/>
  <c r="T31" i="4"/>
  <c r="R32" i="4"/>
  <c r="S32" i="4"/>
  <c r="T32" i="4"/>
  <c r="R33" i="4"/>
  <c r="S33" i="4"/>
  <c r="T33" i="4"/>
  <c r="R34" i="4"/>
  <c r="S34" i="4"/>
  <c r="T34" i="4"/>
  <c r="R35" i="4"/>
  <c r="S35" i="4"/>
  <c r="T35" i="4"/>
  <c r="R36" i="4"/>
  <c r="S36" i="4"/>
  <c r="T36" i="4"/>
  <c r="R37" i="4"/>
  <c r="S37" i="4"/>
  <c r="T37" i="4"/>
  <c r="R38" i="4"/>
  <c r="S38" i="4"/>
  <c r="T38" i="4"/>
  <c r="R39" i="4"/>
  <c r="S39" i="4"/>
  <c r="T39" i="4"/>
  <c r="R40" i="4"/>
  <c r="S40" i="4"/>
  <c r="T40" i="4"/>
  <c r="R41" i="4"/>
  <c r="S41" i="4"/>
  <c r="T41" i="4"/>
  <c r="R42" i="4"/>
  <c r="S42" i="4"/>
  <c r="T42" i="4"/>
  <c r="R43" i="4"/>
  <c r="S43" i="4"/>
  <c r="T43" i="4"/>
  <c r="R44" i="4"/>
  <c r="S44" i="4"/>
  <c r="T44" i="4"/>
  <c r="R45" i="4"/>
  <c r="S45" i="4"/>
  <c r="T45" i="4"/>
  <c r="R46" i="4"/>
  <c r="S46" i="4"/>
  <c r="T46" i="4"/>
  <c r="R11" i="4"/>
  <c r="S11" i="4"/>
  <c r="T11" i="4"/>
  <c r="M48" i="4"/>
  <c r="N48" i="4"/>
  <c r="O48" i="4"/>
  <c r="P48" i="4"/>
  <c r="Q48" i="4"/>
  <c r="M47" i="4"/>
  <c r="N47" i="4"/>
  <c r="O47" i="4"/>
  <c r="P47" i="4"/>
  <c r="Q47" i="4"/>
  <c r="M12" i="4"/>
  <c r="N12" i="4"/>
  <c r="O12" i="4"/>
  <c r="P12" i="4"/>
  <c r="Q12" i="4"/>
  <c r="M13" i="4"/>
  <c r="N13" i="4"/>
  <c r="O13" i="4"/>
  <c r="P13" i="4"/>
  <c r="Q13" i="4"/>
  <c r="M14" i="4"/>
  <c r="N14" i="4"/>
  <c r="O14" i="4"/>
  <c r="P14" i="4"/>
  <c r="Q14" i="4"/>
  <c r="M15" i="4"/>
  <c r="N15" i="4"/>
  <c r="O15" i="4"/>
  <c r="P15" i="4"/>
  <c r="Q15" i="4"/>
  <c r="M16" i="4"/>
  <c r="N16" i="4"/>
  <c r="O16" i="4"/>
  <c r="P16" i="4"/>
  <c r="Q16" i="4"/>
  <c r="M17" i="4"/>
  <c r="N17" i="4"/>
  <c r="O17" i="4"/>
  <c r="P17" i="4"/>
  <c r="Q17" i="4"/>
  <c r="M18" i="4"/>
  <c r="N18" i="4"/>
  <c r="O18" i="4"/>
  <c r="P18" i="4"/>
  <c r="Q18" i="4"/>
  <c r="M19" i="4"/>
  <c r="N19" i="4"/>
  <c r="O19" i="4"/>
  <c r="P19" i="4"/>
  <c r="Q19" i="4"/>
  <c r="M20" i="4"/>
  <c r="N20" i="4"/>
  <c r="O20" i="4"/>
  <c r="P20" i="4"/>
  <c r="Q20" i="4"/>
  <c r="M21" i="4"/>
  <c r="N21" i="4"/>
  <c r="O21" i="4"/>
  <c r="P21" i="4"/>
  <c r="Q21" i="4"/>
  <c r="M22" i="4"/>
  <c r="N22" i="4"/>
  <c r="O22" i="4"/>
  <c r="P22" i="4"/>
  <c r="Q22" i="4"/>
  <c r="M23" i="4"/>
  <c r="N23" i="4"/>
  <c r="O23" i="4"/>
  <c r="P23" i="4"/>
  <c r="Q23" i="4"/>
  <c r="M24" i="4"/>
  <c r="N24" i="4"/>
  <c r="O24" i="4"/>
  <c r="P24" i="4"/>
  <c r="Q24" i="4"/>
  <c r="M25" i="4"/>
  <c r="N25" i="4"/>
  <c r="O25" i="4"/>
  <c r="P25" i="4"/>
  <c r="Q25" i="4"/>
  <c r="M26" i="4"/>
  <c r="N26" i="4"/>
  <c r="O26" i="4"/>
  <c r="P26" i="4"/>
  <c r="Q26" i="4"/>
  <c r="M27" i="4"/>
  <c r="N27" i="4"/>
  <c r="O27" i="4"/>
  <c r="P27" i="4"/>
  <c r="Q27" i="4"/>
  <c r="M28" i="4"/>
  <c r="N28" i="4"/>
  <c r="O28" i="4"/>
  <c r="P28" i="4"/>
  <c r="Q28" i="4"/>
  <c r="M29" i="4"/>
  <c r="N29" i="4"/>
  <c r="O29" i="4"/>
  <c r="P29" i="4"/>
  <c r="Q29" i="4"/>
  <c r="M30" i="4"/>
  <c r="N30" i="4"/>
  <c r="O30" i="4"/>
  <c r="P30" i="4"/>
  <c r="Q30" i="4"/>
  <c r="M31" i="4"/>
  <c r="N31" i="4"/>
  <c r="O31" i="4"/>
  <c r="P31" i="4"/>
  <c r="Q31" i="4"/>
  <c r="M32" i="4"/>
  <c r="N32" i="4"/>
  <c r="O32" i="4"/>
  <c r="P32" i="4"/>
  <c r="Q32" i="4"/>
  <c r="M33" i="4"/>
  <c r="N33" i="4"/>
  <c r="O33" i="4"/>
  <c r="P33" i="4"/>
  <c r="Q33" i="4"/>
  <c r="M34" i="4"/>
  <c r="N34" i="4"/>
  <c r="O34" i="4"/>
  <c r="P34" i="4"/>
  <c r="Q34" i="4"/>
  <c r="M35" i="4"/>
  <c r="N35" i="4"/>
  <c r="O35" i="4"/>
  <c r="P35" i="4"/>
  <c r="Q35" i="4"/>
  <c r="M36" i="4"/>
  <c r="N36" i="4"/>
  <c r="O36" i="4"/>
  <c r="P36" i="4"/>
  <c r="Q36" i="4"/>
  <c r="M37" i="4"/>
  <c r="N37" i="4"/>
  <c r="O37" i="4"/>
  <c r="P37" i="4"/>
  <c r="Q37" i="4"/>
  <c r="M38" i="4"/>
  <c r="N38" i="4"/>
  <c r="O38" i="4"/>
  <c r="P38" i="4"/>
  <c r="Q38" i="4"/>
  <c r="M39" i="4"/>
  <c r="N39" i="4"/>
  <c r="O39" i="4"/>
  <c r="P39" i="4"/>
  <c r="Q39" i="4"/>
  <c r="M40" i="4"/>
  <c r="N40" i="4"/>
  <c r="O40" i="4"/>
  <c r="P40" i="4"/>
  <c r="Q40" i="4"/>
  <c r="M41" i="4"/>
  <c r="N41" i="4"/>
  <c r="O41" i="4"/>
  <c r="P41" i="4"/>
  <c r="Q41" i="4"/>
  <c r="M42" i="4"/>
  <c r="N42" i="4"/>
  <c r="O42" i="4"/>
  <c r="P42" i="4"/>
  <c r="Q42" i="4"/>
  <c r="M43" i="4"/>
  <c r="N43" i="4"/>
  <c r="O43" i="4"/>
  <c r="P43" i="4"/>
  <c r="Q43" i="4"/>
  <c r="M44" i="4"/>
  <c r="N44" i="4"/>
  <c r="O44" i="4"/>
  <c r="P44" i="4"/>
  <c r="Q44" i="4"/>
  <c r="M45" i="4"/>
  <c r="N45" i="4"/>
  <c r="O45" i="4"/>
  <c r="P45" i="4"/>
  <c r="Q45" i="4"/>
  <c r="M46" i="4"/>
  <c r="N46" i="4"/>
  <c r="O46" i="4"/>
  <c r="P46" i="4"/>
  <c r="Q46" i="4"/>
  <c r="M11" i="4"/>
  <c r="N11" i="4"/>
  <c r="O11" i="4"/>
  <c r="P11" i="4"/>
  <c r="Q11" i="4"/>
  <c r="H48" i="4"/>
  <c r="I48" i="4"/>
  <c r="J48" i="4"/>
  <c r="K48" i="4"/>
  <c r="L48" i="4"/>
  <c r="H47" i="4"/>
  <c r="I47" i="4"/>
  <c r="J47" i="4"/>
  <c r="K47" i="4"/>
  <c r="L47" i="4"/>
  <c r="H12" i="4"/>
  <c r="I12" i="4"/>
  <c r="J12" i="4"/>
  <c r="K12" i="4"/>
  <c r="L12" i="4"/>
  <c r="H13" i="4"/>
  <c r="I13" i="4"/>
  <c r="J13" i="4"/>
  <c r="K13" i="4"/>
  <c r="L13" i="4"/>
  <c r="H14" i="4"/>
  <c r="I14" i="4"/>
  <c r="J14" i="4"/>
  <c r="K14" i="4"/>
  <c r="L14" i="4"/>
  <c r="H15" i="4"/>
  <c r="I15" i="4"/>
  <c r="J15" i="4"/>
  <c r="K15" i="4"/>
  <c r="L15" i="4"/>
  <c r="H16" i="4"/>
  <c r="I16" i="4"/>
  <c r="J16" i="4"/>
  <c r="K16" i="4"/>
  <c r="L16" i="4"/>
  <c r="H17" i="4"/>
  <c r="I17" i="4"/>
  <c r="J17" i="4"/>
  <c r="K17" i="4"/>
  <c r="L17" i="4"/>
  <c r="H18" i="4"/>
  <c r="I18" i="4"/>
  <c r="J18" i="4"/>
  <c r="K18" i="4"/>
  <c r="L18" i="4"/>
  <c r="H19" i="4"/>
  <c r="I19" i="4"/>
  <c r="J19" i="4"/>
  <c r="K19" i="4"/>
  <c r="L19" i="4"/>
  <c r="H20" i="4"/>
  <c r="I20" i="4"/>
  <c r="J20" i="4"/>
  <c r="K20" i="4"/>
  <c r="L20" i="4"/>
  <c r="H21" i="4"/>
  <c r="I21" i="4"/>
  <c r="J21" i="4"/>
  <c r="K21" i="4"/>
  <c r="L21" i="4"/>
  <c r="H22" i="4"/>
  <c r="I22" i="4"/>
  <c r="J22" i="4"/>
  <c r="K22" i="4"/>
  <c r="L22" i="4"/>
  <c r="H23" i="4"/>
  <c r="I23" i="4"/>
  <c r="J23" i="4"/>
  <c r="K23" i="4"/>
  <c r="L23" i="4"/>
  <c r="H24" i="4"/>
  <c r="I24" i="4"/>
  <c r="J24" i="4"/>
  <c r="K24" i="4"/>
  <c r="L24" i="4"/>
  <c r="H25" i="4"/>
  <c r="I25" i="4"/>
  <c r="J25" i="4"/>
  <c r="K25" i="4"/>
  <c r="L25" i="4"/>
  <c r="H26" i="4"/>
  <c r="I26" i="4"/>
  <c r="J26" i="4"/>
  <c r="K26" i="4"/>
  <c r="L26" i="4"/>
  <c r="H27" i="4"/>
  <c r="I27" i="4"/>
  <c r="J27" i="4"/>
  <c r="K27" i="4"/>
  <c r="L27" i="4"/>
  <c r="H28" i="4"/>
  <c r="I28" i="4"/>
  <c r="J28" i="4"/>
  <c r="K28" i="4"/>
  <c r="L28" i="4"/>
  <c r="H29" i="4"/>
  <c r="I29" i="4"/>
  <c r="J29" i="4"/>
  <c r="K29" i="4"/>
  <c r="L29" i="4"/>
  <c r="H30" i="4"/>
  <c r="I30" i="4"/>
  <c r="J30" i="4"/>
  <c r="K30" i="4"/>
  <c r="L30" i="4"/>
  <c r="H31" i="4"/>
  <c r="I31" i="4"/>
  <c r="J31" i="4"/>
  <c r="K31" i="4"/>
  <c r="L31" i="4"/>
  <c r="H32" i="4"/>
  <c r="I32" i="4"/>
  <c r="J32" i="4"/>
  <c r="K32" i="4"/>
  <c r="L32" i="4"/>
  <c r="H33" i="4"/>
  <c r="I33" i="4"/>
  <c r="J33" i="4"/>
  <c r="K33" i="4"/>
  <c r="L33" i="4"/>
  <c r="H34" i="4"/>
  <c r="I34" i="4"/>
  <c r="J34" i="4"/>
  <c r="K34" i="4"/>
  <c r="L34" i="4"/>
  <c r="H35" i="4"/>
  <c r="I35" i="4"/>
  <c r="J35" i="4"/>
  <c r="K35" i="4"/>
  <c r="L35" i="4"/>
  <c r="H36" i="4"/>
  <c r="I36" i="4"/>
  <c r="J36" i="4"/>
  <c r="K36" i="4"/>
  <c r="L36" i="4"/>
  <c r="H37" i="4"/>
  <c r="I37" i="4"/>
  <c r="J37" i="4"/>
  <c r="K37" i="4"/>
  <c r="L37" i="4"/>
  <c r="H38" i="4"/>
  <c r="I38" i="4"/>
  <c r="J38" i="4"/>
  <c r="K38" i="4"/>
  <c r="L38" i="4"/>
  <c r="H39" i="4"/>
  <c r="I39" i="4"/>
  <c r="J39" i="4"/>
  <c r="K39" i="4"/>
  <c r="L39" i="4"/>
  <c r="H40" i="4"/>
  <c r="I40" i="4"/>
  <c r="J40" i="4"/>
  <c r="K40" i="4"/>
  <c r="L40" i="4"/>
  <c r="H41" i="4"/>
  <c r="I41" i="4"/>
  <c r="J41" i="4"/>
  <c r="K41" i="4"/>
  <c r="L41" i="4"/>
  <c r="H42" i="4"/>
  <c r="I42" i="4"/>
  <c r="J42" i="4"/>
  <c r="K42" i="4"/>
  <c r="L42" i="4"/>
  <c r="H43" i="4"/>
  <c r="I43" i="4"/>
  <c r="J43" i="4"/>
  <c r="K43" i="4"/>
  <c r="L43" i="4"/>
  <c r="H44" i="4"/>
  <c r="I44" i="4"/>
  <c r="J44" i="4"/>
  <c r="K44" i="4"/>
  <c r="L44" i="4"/>
  <c r="H45" i="4"/>
  <c r="I45" i="4"/>
  <c r="J45" i="4"/>
  <c r="K45" i="4"/>
  <c r="L45" i="4"/>
  <c r="H46" i="4"/>
  <c r="I46" i="4"/>
  <c r="J46" i="4"/>
  <c r="K46" i="4"/>
  <c r="L46" i="4"/>
  <c r="H11" i="4"/>
  <c r="I11" i="4"/>
  <c r="J11" i="4"/>
  <c r="K11" i="4"/>
  <c r="L11" i="4"/>
  <c r="D48" i="4"/>
  <c r="E48" i="4"/>
  <c r="F48" i="4"/>
  <c r="G48" i="4"/>
  <c r="D47" i="4"/>
  <c r="E47" i="4"/>
  <c r="F47" i="4"/>
  <c r="G47" i="4"/>
  <c r="D12" i="4"/>
  <c r="E12" i="4"/>
  <c r="F12" i="4"/>
  <c r="G12" i="4"/>
  <c r="D13" i="4"/>
  <c r="E13" i="4"/>
  <c r="F13" i="4"/>
  <c r="G13" i="4"/>
  <c r="D14" i="4"/>
  <c r="E14" i="4"/>
  <c r="F14" i="4"/>
  <c r="G14" i="4"/>
  <c r="D15" i="4"/>
  <c r="E15" i="4"/>
  <c r="F15" i="4"/>
  <c r="G15" i="4"/>
  <c r="D16" i="4"/>
  <c r="E16" i="4"/>
  <c r="F16" i="4"/>
  <c r="G16" i="4"/>
  <c r="D17" i="4"/>
  <c r="E17" i="4"/>
  <c r="F17" i="4"/>
  <c r="G17" i="4"/>
  <c r="D18" i="4"/>
  <c r="E18" i="4"/>
  <c r="F18" i="4"/>
  <c r="G18" i="4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D29" i="4"/>
  <c r="E29" i="4"/>
  <c r="F29" i="4"/>
  <c r="G29" i="4"/>
  <c r="D30" i="4"/>
  <c r="E30" i="4"/>
  <c r="F30" i="4"/>
  <c r="G30" i="4"/>
  <c r="D31" i="4"/>
  <c r="E31" i="4"/>
  <c r="F31" i="4"/>
  <c r="G31" i="4"/>
  <c r="D32" i="4"/>
  <c r="E32" i="4"/>
  <c r="F32" i="4"/>
  <c r="G32" i="4"/>
  <c r="D33" i="4"/>
  <c r="E33" i="4"/>
  <c r="F33" i="4"/>
  <c r="G33" i="4"/>
  <c r="D34" i="4"/>
  <c r="E34" i="4"/>
  <c r="F34" i="4"/>
  <c r="G34" i="4"/>
  <c r="D35" i="4"/>
  <c r="E35" i="4"/>
  <c r="F35" i="4"/>
  <c r="G35" i="4"/>
  <c r="D36" i="4"/>
  <c r="E36" i="4"/>
  <c r="F36" i="4"/>
  <c r="G36" i="4"/>
  <c r="D37" i="4"/>
  <c r="E37" i="4"/>
  <c r="F37" i="4"/>
  <c r="G37" i="4"/>
  <c r="D38" i="4"/>
  <c r="E38" i="4"/>
  <c r="F38" i="4"/>
  <c r="G38" i="4"/>
  <c r="D39" i="4"/>
  <c r="E39" i="4"/>
  <c r="F39" i="4"/>
  <c r="G39" i="4"/>
  <c r="D40" i="4"/>
  <c r="E40" i="4"/>
  <c r="F40" i="4"/>
  <c r="G40" i="4"/>
  <c r="D41" i="4"/>
  <c r="E41" i="4"/>
  <c r="F41" i="4"/>
  <c r="G41" i="4"/>
  <c r="D42" i="4"/>
  <c r="E42" i="4"/>
  <c r="F42" i="4"/>
  <c r="G42" i="4"/>
  <c r="D43" i="4"/>
  <c r="E43" i="4"/>
  <c r="F43" i="4"/>
  <c r="G43" i="4"/>
  <c r="D44" i="4"/>
  <c r="E44" i="4"/>
  <c r="F44" i="4"/>
  <c r="G44" i="4"/>
  <c r="D45" i="4"/>
  <c r="E45" i="4"/>
  <c r="F45" i="4"/>
  <c r="G45" i="4"/>
  <c r="D46" i="4"/>
  <c r="E46" i="4"/>
  <c r="F46" i="4"/>
  <c r="G46" i="4"/>
  <c r="D11" i="4"/>
  <c r="E11" i="4"/>
  <c r="F11" i="4"/>
  <c r="G11" i="4"/>
  <c r="C48" i="4"/>
  <c r="C47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11" i="4"/>
  <c r="Y58" i="3"/>
  <c r="Y57" i="3"/>
  <c r="Y56" i="3"/>
  <c r="Y55" i="3"/>
  <c r="Y54" i="3"/>
  <c r="Y53" i="3"/>
  <c r="M58" i="3"/>
  <c r="M57" i="3"/>
  <c r="M56" i="3"/>
  <c r="M55" i="3"/>
  <c r="M54" i="3"/>
  <c r="M53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12" i="3"/>
  <c r="X13" i="3"/>
  <c r="Y13" i="3"/>
  <c r="X14" i="3"/>
  <c r="Y14" i="3"/>
  <c r="X15" i="3"/>
  <c r="Y15" i="3"/>
  <c r="X16" i="3"/>
  <c r="Y16" i="3"/>
  <c r="X17" i="3"/>
  <c r="Y17" i="3"/>
  <c r="X18" i="3"/>
  <c r="Y18" i="3"/>
  <c r="X19" i="3"/>
  <c r="Y19" i="3"/>
  <c r="X20" i="3"/>
  <c r="Y20" i="3"/>
  <c r="X21" i="3"/>
  <c r="Y21" i="3"/>
  <c r="X22" i="3"/>
  <c r="Y22" i="3"/>
  <c r="X23" i="3"/>
  <c r="Y23" i="3"/>
  <c r="X24" i="3"/>
  <c r="Y24" i="3"/>
  <c r="X25" i="3"/>
  <c r="Y25" i="3"/>
  <c r="X26" i="3"/>
  <c r="Y26" i="3"/>
  <c r="X27" i="3"/>
  <c r="Y27" i="3"/>
  <c r="X28" i="3"/>
  <c r="Y28" i="3"/>
  <c r="X29" i="3"/>
  <c r="Y29" i="3"/>
  <c r="X30" i="3"/>
  <c r="Y30" i="3"/>
  <c r="X31" i="3"/>
  <c r="Y31" i="3"/>
  <c r="X32" i="3"/>
  <c r="Y32" i="3"/>
  <c r="X33" i="3"/>
  <c r="Y33" i="3"/>
  <c r="X34" i="3"/>
  <c r="Y34" i="3"/>
  <c r="X35" i="3"/>
  <c r="Y35" i="3"/>
  <c r="X36" i="3"/>
  <c r="Y36" i="3"/>
  <c r="X37" i="3"/>
  <c r="Y37" i="3"/>
  <c r="X38" i="3"/>
  <c r="Y38" i="3"/>
  <c r="X39" i="3"/>
  <c r="Y39" i="3"/>
  <c r="X40" i="3"/>
  <c r="Y40" i="3"/>
  <c r="X41" i="3"/>
  <c r="Y41" i="3"/>
  <c r="X42" i="3"/>
  <c r="Y42" i="3"/>
  <c r="X43" i="3"/>
  <c r="Y43" i="3"/>
  <c r="X44" i="3"/>
  <c r="Y44" i="3"/>
  <c r="X45" i="3"/>
  <c r="Y45" i="3"/>
  <c r="X46" i="3"/>
  <c r="Y46" i="3"/>
  <c r="X47" i="3"/>
  <c r="Y47" i="3"/>
  <c r="X48" i="3"/>
  <c r="Y48" i="3"/>
  <c r="X49" i="3"/>
  <c r="Y49" i="3"/>
  <c r="X50" i="3"/>
  <c r="Y50" i="3"/>
  <c r="X12" i="3"/>
  <c r="Y12" i="3"/>
  <c r="V13" i="3"/>
  <c r="W13" i="3"/>
  <c r="V14" i="3"/>
  <c r="W14" i="3"/>
  <c r="V15" i="3"/>
  <c r="W15" i="3"/>
  <c r="V16" i="3"/>
  <c r="W16" i="3"/>
  <c r="V17" i="3"/>
  <c r="W17" i="3"/>
  <c r="V18" i="3"/>
  <c r="W18" i="3"/>
  <c r="V19" i="3"/>
  <c r="W19" i="3"/>
  <c r="V20" i="3"/>
  <c r="W20" i="3"/>
  <c r="V21" i="3"/>
  <c r="W21" i="3"/>
  <c r="V22" i="3"/>
  <c r="W22" i="3"/>
  <c r="V23" i="3"/>
  <c r="W23" i="3"/>
  <c r="V24" i="3"/>
  <c r="W24" i="3"/>
  <c r="V25" i="3"/>
  <c r="W25" i="3"/>
  <c r="V26" i="3"/>
  <c r="W26" i="3"/>
  <c r="V27" i="3"/>
  <c r="W27" i="3"/>
  <c r="V28" i="3"/>
  <c r="W28" i="3"/>
  <c r="V29" i="3"/>
  <c r="W29" i="3"/>
  <c r="V30" i="3"/>
  <c r="W30" i="3"/>
  <c r="V31" i="3"/>
  <c r="W31" i="3"/>
  <c r="V32" i="3"/>
  <c r="W32" i="3"/>
  <c r="V33" i="3"/>
  <c r="W33" i="3"/>
  <c r="V34" i="3"/>
  <c r="W34" i="3"/>
  <c r="V35" i="3"/>
  <c r="W35" i="3"/>
  <c r="V36" i="3"/>
  <c r="W36" i="3"/>
  <c r="V37" i="3"/>
  <c r="W37" i="3"/>
  <c r="V38" i="3"/>
  <c r="W38" i="3"/>
  <c r="V39" i="3"/>
  <c r="W39" i="3"/>
  <c r="V40" i="3"/>
  <c r="W40" i="3"/>
  <c r="V41" i="3"/>
  <c r="W41" i="3"/>
  <c r="V42" i="3"/>
  <c r="W42" i="3"/>
  <c r="V43" i="3"/>
  <c r="W43" i="3"/>
  <c r="V44" i="3"/>
  <c r="W44" i="3"/>
  <c r="V45" i="3"/>
  <c r="W45" i="3"/>
  <c r="V46" i="3"/>
  <c r="W46" i="3"/>
  <c r="V47" i="3"/>
  <c r="W47" i="3"/>
  <c r="V48" i="3"/>
  <c r="W48" i="3"/>
  <c r="V49" i="3"/>
  <c r="W49" i="3"/>
  <c r="V50" i="3"/>
  <c r="W50" i="3"/>
  <c r="V12" i="3"/>
  <c r="W12" i="3"/>
  <c r="T21" i="3"/>
  <c r="U21" i="3"/>
  <c r="T22" i="3"/>
  <c r="U22" i="3"/>
  <c r="T23" i="3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14" i="3"/>
  <c r="U14" i="3"/>
  <c r="T15" i="3"/>
  <c r="U15" i="3"/>
  <c r="T16" i="3"/>
  <c r="U16" i="3"/>
  <c r="T17" i="3"/>
  <c r="U17" i="3"/>
  <c r="T18" i="3"/>
  <c r="U18" i="3"/>
  <c r="T19" i="3"/>
  <c r="U19" i="3"/>
  <c r="T20" i="3"/>
  <c r="U20" i="3"/>
  <c r="T13" i="3"/>
  <c r="U13" i="3"/>
  <c r="T12" i="3"/>
  <c r="U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12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13" i="3"/>
  <c r="P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12" i="3"/>
  <c r="F50" i="3"/>
  <c r="G50" i="3"/>
  <c r="H50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F20" i="3"/>
  <c r="G20" i="3"/>
  <c r="H20" i="3"/>
  <c r="F21" i="3"/>
  <c r="G21" i="3"/>
  <c r="H21" i="3"/>
  <c r="F22" i="3"/>
  <c r="G22" i="3"/>
  <c r="H22" i="3"/>
  <c r="F23" i="3"/>
  <c r="G23" i="3"/>
  <c r="H23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9" i="3"/>
  <c r="G29" i="3"/>
  <c r="H29" i="3"/>
  <c r="F30" i="3"/>
  <c r="G30" i="3"/>
  <c r="H30" i="3"/>
  <c r="F31" i="3"/>
  <c r="G31" i="3"/>
  <c r="H31" i="3"/>
  <c r="F32" i="3"/>
  <c r="G32" i="3"/>
  <c r="H32" i="3"/>
  <c r="F33" i="3"/>
  <c r="G33" i="3"/>
  <c r="H33" i="3"/>
  <c r="F34" i="3"/>
  <c r="G34" i="3"/>
  <c r="H34" i="3"/>
  <c r="F35" i="3"/>
  <c r="G35" i="3"/>
  <c r="H35" i="3"/>
  <c r="F36" i="3"/>
  <c r="G36" i="3"/>
  <c r="H36" i="3"/>
  <c r="F37" i="3"/>
  <c r="G37" i="3"/>
  <c r="H37" i="3"/>
  <c r="F38" i="3"/>
  <c r="G38" i="3"/>
  <c r="H38" i="3"/>
  <c r="F39" i="3"/>
  <c r="G39" i="3"/>
  <c r="H39" i="3"/>
  <c r="F40" i="3"/>
  <c r="G40" i="3"/>
  <c r="H40" i="3"/>
  <c r="F41" i="3"/>
  <c r="G41" i="3"/>
  <c r="H41" i="3"/>
  <c r="F42" i="3"/>
  <c r="G42" i="3"/>
  <c r="H42" i="3"/>
  <c r="F43" i="3"/>
  <c r="G43" i="3"/>
  <c r="H43" i="3"/>
  <c r="F44" i="3"/>
  <c r="G44" i="3"/>
  <c r="H44" i="3"/>
  <c r="F45" i="3"/>
  <c r="G45" i="3"/>
  <c r="H45" i="3"/>
  <c r="F46" i="3"/>
  <c r="G46" i="3"/>
  <c r="H46" i="3"/>
  <c r="F47" i="3"/>
  <c r="G47" i="3"/>
  <c r="H47" i="3"/>
  <c r="F48" i="3"/>
  <c r="G48" i="3"/>
  <c r="H48" i="3"/>
  <c r="F49" i="3"/>
  <c r="G49" i="3"/>
  <c r="H49" i="3"/>
  <c r="H12" i="3"/>
  <c r="F12" i="3"/>
  <c r="G12" i="3"/>
  <c r="D50" i="3"/>
  <c r="E50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D49" i="3"/>
  <c r="E49" i="3"/>
  <c r="E12" i="3"/>
  <c r="D12" i="3"/>
  <c r="C50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12" i="3"/>
  <c r="B51" i="4" l="1"/>
  <c r="B50" i="4"/>
  <c r="B48" i="4"/>
  <c r="B47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11" i="4"/>
  <c r="AB51" i="3"/>
  <c r="AA51" i="3"/>
  <c r="Z51" i="3"/>
  <c r="X51" i="3"/>
  <c r="V51" i="3"/>
  <c r="W51" i="3"/>
  <c r="T51" i="3"/>
  <c r="S51" i="3"/>
  <c r="R51" i="3"/>
  <c r="P51" i="3"/>
  <c r="O51" i="3"/>
  <c r="N51" i="3"/>
  <c r="L51" i="3"/>
  <c r="K51" i="3"/>
  <c r="M51" i="3"/>
  <c r="Q51" i="3"/>
  <c r="U51" i="3"/>
  <c r="Y51" i="3"/>
  <c r="AC51" i="3"/>
  <c r="G51" i="3"/>
  <c r="F51" i="3"/>
  <c r="E51" i="3"/>
  <c r="D51" i="3"/>
  <c r="H51" i="3"/>
  <c r="C51" i="3"/>
  <c r="J51" i="3" l="1"/>
</calcChain>
</file>

<file path=xl/sharedStrings.xml><?xml version="1.0" encoding="utf-8"?>
<sst xmlns="http://schemas.openxmlformats.org/spreadsheetml/2006/main" count="418" uniqueCount="182">
  <si>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</si>
  <si>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</si>
  <si>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</si>
  <si>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</si>
  <si>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</si>
  <si>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</si>
  <si>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CIF-FOB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</si>
  <si>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</si>
  <si>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</si>
  <si>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</si>
  <si>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</si>
  <si>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</si>
  <si>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</si>
  <si>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</si>
  <si>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</si>
  <si>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</si>
  <si>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</si>
  <si>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</si>
  <si>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</si>
  <si>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</si>
  <si>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</si>
  <si>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</si>
  <si>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</si>
  <si>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</si>
  <si>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</si>
  <si>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</si>
  <si>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</si>
  <si>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</si>
  <si>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</si>
  <si>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</si>
  <si>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</si>
  <si>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</si>
  <si>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</si>
  <si>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</si>
  <si>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</si>
  <si>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</si>
  <si>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</si>
  <si>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PRODUCŢIE PE RAMURI</t>
  </si>
  <si>
    <t>TVA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</si>
  <si>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</si>
  <si>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</si>
  <si>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</si>
  <si>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</si>
  <si>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</si>
  <si>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</si>
  <si>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</si>
  <si>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</si>
  <si>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</si>
  <si>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</si>
  <si>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</si>
  <si>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</si>
  <si>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24-25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</si>
  <si>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</si>
  <si>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</si>
  <si>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</si>
  <si>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</si>
  <si>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</si>
  <si>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</si>
  <si>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Energie electrică, gaz, abur și aer condiționat</t>
  </si>
  <si>
    <t>36-39</t>
  </si>
  <si>
    <t>41-43</t>
  </si>
  <si>
    <t>Construcții și lucrări de construcții</t>
  </si>
  <si>
    <t>45-47</t>
  </si>
  <si>
    <t>49-53</t>
  </si>
  <si>
    <t>Servicii de transport și depozitare</t>
  </si>
  <si>
    <t>55-56</t>
  </si>
  <si>
    <t>Servicii hoteliere și de alimentație</t>
  </si>
  <si>
    <t>58-60</t>
  </si>
  <si>
    <t>Servicii de telecomunicații</t>
  </si>
  <si>
    <t>62-63</t>
  </si>
  <si>
    <t>64-66</t>
  </si>
  <si>
    <t>Servicii financiare și de asigurări</t>
  </si>
  <si>
    <t>69-71</t>
  </si>
  <si>
    <t>Servicii de cercetare și dezvoltare științifică</t>
  </si>
  <si>
    <t>73-75</t>
  </si>
  <si>
    <t>77-82</t>
  </si>
  <si>
    <t>Servicii administrative și de asistență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</si>
  <si>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</si>
  <si>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</si>
  <si>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</si>
  <si>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</si>
  <si>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</si>
  <si>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</si>
  <si>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</si>
  <si>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</si>
  <si>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>Total</t>
  </si>
  <si>
    <t>CHELTUIALA PENTRU CONSUMUL FINAL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</si>
  <si>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</si>
  <si>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</si>
  <si>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</si>
  <si>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</si>
  <si>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</si>
  <si>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</si>
  <si>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</si>
  <si>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</si>
  <si>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</si>
  <si>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</si>
  <si>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</si>
  <si>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</si>
  <si>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</si>
  <si>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</si>
  <si>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
produse din minerale nemetalice</t>
  </si>
  <si>
    <t>Servicii în tehnologia informației, servicii de 
consultanță și servicii conexe; servicii informaționale</t>
  </si>
  <si>
    <t>Servicii de administrație publică și apărare; 
servicii de asigurări sociale obligatorii</t>
  </si>
  <si>
    <t>CT</t>
  </si>
  <si>
    <t>99</t>
  </si>
  <si>
    <t>Producţia</t>
  </si>
  <si>
    <t>de</t>
  </si>
  <si>
    <t>piaţă</t>
  </si>
  <si>
    <t>Altă</t>
  </si>
  <si>
    <t>non-piaţă</t>
  </si>
  <si>
    <t>bunuri şi</t>
  </si>
  <si>
    <t>servicii</t>
  </si>
  <si>
    <t xml:space="preserve">pentru </t>
  </si>
  <si>
    <t>consum</t>
  </si>
  <si>
    <t>producţie</t>
  </si>
  <si>
    <t>de non-piaţă</t>
  </si>
  <si>
    <t>de bunuri</t>
  </si>
  <si>
    <t>şi</t>
  </si>
  <si>
    <t>Importul</t>
  </si>
  <si>
    <t>Alte</t>
  </si>
  <si>
    <t>impozite</t>
  </si>
  <si>
    <t>pe produse</t>
  </si>
  <si>
    <t>Impozite şi</t>
  </si>
  <si>
    <t>importurilor</t>
  </si>
  <si>
    <t>produse</t>
  </si>
  <si>
    <t>Marje</t>
  </si>
  <si>
    <t xml:space="preserve">comerciale </t>
  </si>
  <si>
    <t xml:space="preserve">şi de </t>
  </si>
  <si>
    <t>transport</t>
  </si>
  <si>
    <t>Subvenţii</t>
  </si>
  <si>
    <t xml:space="preserve">pe </t>
  </si>
  <si>
    <t>Impozite pe produse</t>
  </si>
  <si>
    <t>Consum</t>
  </si>
  <si>
    <t>inter-</t>
  </si>
  <si>
    <t>mediar</t>
  </si>
  <si>
    <t>Al</t>
  </si>
  <si>
    <t xml:space="preserve">Al administraţiilor publice  </t>
  </si>
  <si>
    <t>individual</t>
  </si>
  <si>
    <t>colectiv</t>
  </si>
  <si>
    <t>Formarea</t>
  </si>
  <si>
    <t>capital</t>
  </si>
  <si>
    <t>fix</t>
  </si>
  <si>
    <t>Exportul</t>
  </si>
  <si>
    <t>Variaţia</t>
  </si>
  <si>
    <t>stoc</t>
  </si>
  <si>
    <t>dăriilor</t>
  </si>
  <si>
    <t>populaţiei</t>
  </si>
  <si>
    <t>Al gospo-</t>
  </si>
  <si>
    <t>Mobilier; alte bunuri industriale; servicii de reparare, întreținere și instalare a mașinilor și echipamentelor</t>
  </si>
  <si>
    <t>Distribuția apei; salubritate, gestionarea deșeurilor și servicii de decontaminare</t>
  </si>
  <si>
    <t>Servicii de editare, audiovizuale și de difuzare și transmitere de programe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</si>
  <si>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</si>
  <si>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</si>
  <si>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</si>
  <si>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</si>
  <si>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</si>
  <si>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Redistribuirea</t>
  </si>
  <si>
    <t>producţiei</t>
  </si>
  <si>
    <t>de piaţă</t>
  </si>
  <si>
    <t xml:space="preserve">a sectoarelor </t>
  </si>
  <si>
    <t>cu producţie</t>
  </si>
  <si>
    <t>distribuită</t>
  </si>
  <si>
    <t>P.1d</t>
  </si>
  <si>
    <t>VALOAREA ADĂUGATĂ BRUTĂ</t>
  </si>
  <si>
    <t>C O N S U M U L    I N T E R M E D I A R    P E    R A M U R I - Diviziuni CAEN Rev 2</t>
  </si>
  <si>
    <t>C h e l t u i a l a   p e n t r u    c o n s u m    f i n a l</t>
  </si>
  <si>
    <t>Produse ale industriei metalurgice și ale industriei construcțiilor metalice și produselor din metal (excluzând mașini, utilaje şi echipamente)</t>
  </si>
  <si>
    <t xml:space="preserve">final </t>
  </si>
  <si>
    <t>propriu</t>
  </si>
  <si>
    <t xml:space="preserve">drepturi </t>
  </si>
  <si>
    <t>asupra</t>
  </si>
  <si>
    <t xml:space="preserve">impozite </t>
  </si>
  <si>
    <t>pe</t>
  </si>
  <si>
    <t>Produse de cocserie și produse obținute prin prelucrarea ţiţeiului</t>
  </si>
  <si>
    <t>Servicii de vânzare cu ridicata și amănuntul; 
servicii de reparare a autovehiculelor și 
motocicletelor</t>
  </si>
  <si>
    <t>Div. 
CPSA 
2008</t>
  </si>
  <si>
    <t>brută de</t>
  </si>
  <si>
    <r>
      <t xml:space="preserve">Div. 
CPSA 
</t>
    </r>
    <r>
      <rPr>
        <b/>
        <sz val="10"/>
        <rFont val="Arial"/>
        <family val="2"/>
        <charset val="238"/>
      </rPr>
      <t>2008</t>
    </r>
  </si>
  <si>
    <t>B.1g</t>
  </si>
  <si>
    <t>TABELUL INTRĂRI-IEŞIRI 2014- PREŢURI COMPARABILE</t>
  </si>
  <si>
    <t>Activități ale organizațiilor si organismelor extrateritoriale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</si>
</sst>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"/>
    <numFmt numFmtId="166" formatCode="General_)"/>
    <numFmt numFmtId="167" formatCode="0.0_)"/>
  </numFmts>
  <fonts count="24" x14ac:knownFonts="1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8"/>
      <name val="Arial"/>
      <family val="2"/>
      <charset val="238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16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165" fontId="9" fillId="0" borderId="0" xfId="2" applyNumberFormat="1" applyFont="1" applyBorder="1" applyAlignment="1">
      <alignment horizontal="right" vertical="center"/>
    </xf>
    <xf numFmtId="164" fontId="9" fillId="0" borderId="0" xfId="2" applyFont="1" applyBorder="1" applyAlignment="1">
      <alignment vertical="center"/>
    </xf>
    <xf numFmtId="49" fontId="10" fillId="2" borderId="0" xfId="2" applyNumberFormat="1" applyFont="1" applyFill="1" applyBorder="1" applyAlignment="1">
      <alignment horizontal="right"/>
    </xf>
    <xf numFmtId="49" fontId="10" fillId="0" borderId="1" xfId="2" applyNumberFormat="1" applyFont="1" applyBorder="1" applyAlignment="1"/>
    <xf numFmtId="49" fontId="10" fillId="2" borderId="1" xfId="2" applyNumberFormat="1" applyFont="1" applyFill="1" applyBorder="1" applyAlignment="1">
      <alignment horizontal="right"/>
    </xf>
    <xf numFmtId="49" fontId="10" fillId="0" borderId="0" xfId="2" applyNumberFormat="1" applyFont="1" applyBorder="1" applyAlignment="1"/>
    <xf numFmtId="164" fontId="11" fillId="0" borderId="1" xfId="2" applyFont="1" applyFill="1" applyBorder="1" applyAlignment="1">
      <alignment horizontal="left"/>
    </xf>
    <xf numFmtId="165" fontId="11" fillId="0" borderId="1" xfId="2" applyNumberFormat="1" applyFont="1" applyFill="1" applyBorder="1" applyAlignment="1">
      <alignment horizontal="right"/>
    </xf>
    <xf numFmtId="164" fontId="13" fillId="0" borderId="0" xfId="2" applyFont="1" applyFill="1" applyBorder="1" applyAlignment="1"/>
    <xf numFmtId="165" fontId="13" fillId="0" borderId="0" xfId="2" applyNumberFormat="1" applyFont="1" applyFill="1" applyBorder="1" applyAlignment="1">
      <alignment vertical="center"/>
    </xf>
    <xf numFmtId="164" fontId="13" fillId="0" borderId="0" xfId="2" applyFont="1" applyFill="1" applyBorder="1" applyAlignment="1">
      <alignment horizontal="justify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4" fontId="10" fillId="0" borderId="0" xfId="2" applyFont="1" applyBorder="1" applyAlignment="1">
      <alignment horizontal="justify"/>
    </xf>
    <xf numFmtId="165" fontId="10" fillId="0" borderId="0" xfId="2" applyNumberFormat="1" applyFont="1" applyBorder="1" applyAlignment="1">
      <alignment horizontal="right" vertical="center"/>
    </xf>
    <xf numFmtId="164" fontId="10" fillId="0" borderId="0" xfId="2" applyFont="1" applyBorder="1" applyAlignment="1">
      <alignment vertical="center"/>
    </xf>
    <xf numFmtId="164" fontId="10" fillId="0" borderId="0" xfId="2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right" vertical="center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165" fontId="15" fillId="0" borderId="0" xfId="2" applyNumberFormat="1" applyFont="1" applyBorder="1" applyAlignment="1">
      <alignment horizontal="right" vertical="center"/>
    </xf>
    <xf numFmtId="164" fontId="15" fillId="0" borderId="0" xfId="2" applyFont="1" applyBorder="1" applyAlignment="1">
      <alignment vertical="center"/>
    </xf>
    <xf numFmtId="164" fontId="14" fillId="2" borderId="0" xfId="2" applyFont="1" applyFill="1" applyBorder="1" applyAlignment="1">
      <alignment horizontal="left" vertical="center"/>
    </xf>
    <xf numFmtId="164" fontId="14" fillId="2" borderId="0" xfId="2" quotePrefix="1" applyFont="1" applyFill="1" applyBorder="1" applyAlignment="1">
      <alignment horizontal="left"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5" fontId="10" fillId="0" borderId="0" xfId="2" applyNumberFormat="1" applyFont="1" applyBorder="1" applyAlignment="1">
      <alignment horizontal="left" vertical="center"/>
    </xf>
    <xf numFmtId="165" fontId="9" fillId="0" borderId="0" xfId="2" applyNumberFormat="1" applyFont="1" applyBorder="1" applyAlignment="1">
      <alignment horizontal="left" vertical="center"/>
    </xf>
    <xf numFmtId="164" fontId="10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2" borderId="2" xfId="2" applyFont="1" applyFill="1" applyBorder="1" applyAlignment="1">
      <alignment vertical="top"/>
    </xf>
    <xf numFmtId="165" fontId="8" fillId="2" borderId="2" xfId="2" applyNumberFormat="1" applyFont="1" applyFill="1" applyBorder="1" applyAlignment="1">
      <alignment horizontal="right" vertical="top"/>
    </xf>
    <xf numFmtId="164" fontId="8" fillId="0" borderId="0" xfId="2" applyFont="1" applyBorder="1" applyAlignment="1">
      <alignment vertical="top"/>
    </xf>
    <xf numFmtId="164" fontId="8" fillId="2" borderId="0" xfId="2" applyFont="1" applyFill="1" applyBorder="1" applyAlignment="1">
      <alignment horizontal="right"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2" xfId="2" applyFont="1" applyFill="1" applyBorder="1" applyAlignment="1">
      <alignment horizontal="left" vertical="top"/>
    </xf>
    <xf numFmtId="164" fontId="11" fillId="0" borderId="0" xfId="2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4" fontId="11" fillId="0" borderId="0" xfId="2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 wrapText="1"/>
    </xf>
    <xf numFmtId="165" fontId="11" fillId="0" borderId="0" xfId="3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left"/>
    </xf>
    <xf numFmtId="164" fontId="11" fillId="0" borderId="2" xfId="2" applyFont="1" applyFill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4" fontId="11" fillId="0" borderId="3" xfId="2" applyFont="1" applyFill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2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1" xfId="3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0" xfId="0" applyNumberFormat="1" applyFont="1" applyAlignment="1">
      <alignment horizontal="left"/>
    </xf>
    <xf numFmtId="165" fontId="11" fillId="0" borderId="3" xfId="2" applyNumberFormat="1" applyFont="1" applyFill="1" applyBorder="1" applyAlignment="1">
      <alignment horizontal="right" vertical="top"/>
    </xf>
    <xf numFmtId="49" fontId="13" fillId="0" borderId="0" xfId="0" applyNumberFormat="1" applyFont="1" applyFill="1" applyBorder="1" applyAlignment="1">
      <alignment wrapText="1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right" wrapText="1"/>
    </xf>
    <xf numFmtId="165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/>
    <xf numFmtId="164" fontId="13" fillId="0" borderId="0" xfId="2" applyFont="1" applyBorder="1" applyAlignment="1">
      <alignment horizontal="left"/>
    </xf>
    <xf numFmtId="165" fontId="13" fillId="0" borderId="0" xfId="0" applyNumberFormat="1" applyFont="1" applyAlignment="1">
      <alignment horizontal="left"/>
    </xf>
    <xf numFmtId="164" fontId="13" fillId="0" borderId="0" xfId="2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164" fontId="13" fillId="0" borderId="0" xfId="2" applyFont="1" applyBorder="1" applyAlignment="1">
      <alignment horizontal="left" vertical="center"/>
    </xf>
    <xf numFmtId="164" fontId="13" fillId="0" borderId="0" xfId="2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/>
    </xf>
    <xf numFmtId="165" fontId="13" fillId="0" borderId="1" xfId="2" applyNumberFormat="1" applyFont="1" applyFill="1" applyBorder="1" applyAlignment="1">
      <alignment horizontal="left"/>
    </xf>
    <xf numFmtId="165" fontId="13" fillId="0" borderId="1" xfId="2" applyNumberFormat="1" applyFont="1" applyBorder="1" applyAlignment="1">
      <alignment horizontal="right"/>
    </xf>
    <xf numFmtId="165" fontId="13" fillId="0" borderId="3" xfId="2" applyNumberFormat="1" applyFont="1" applyBorder="1" applyAlignment="1"/>
    <xf numFmtId="164" fontId="13" fillId="0" borderId="1" xfId="2" applyFont="1" applyBorder="1" applyAlignment="1"/>
    <xf numFmtId="164" fontId="13" fillId="0" borderId="3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1" fillId="0" borderId="0" xfId="2" applyNumberFormat="1" applyFont="1" applyBorder="1" applyAlignment="1">
      <alignment horizontal="right"/>
    </xf>
    <xf numFmtId="165" fontId="13" fillId="0" borderId="0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5" fontId="13" fillId="0" borderId="2" xfId="0" applyNumberFormat="1" applyFont="1" applyFill="1" applyBorder="1" applyAlignment="1">
      <alignment horizontal="right"/>
    </xf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5" fontId="13" fillId="2" borderId="1" xfId="0" applyNumberFormat="1" applyFont="1" applyFill="1" applyBorder="1" applyAlignment="1">
      <alignment horizontal="right"/>
    </xf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164" fontId="20" fillId="2" borderId="0" xfId="2" quotePrefix="1" applyFont="1" applyFill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165" fontId="21" fillId="2" borderId="0" xfId="2" applyNumberFormat="1" applyFont="1" applyFill="1" applyBorder="1" applyAlignment="1">
      <alignment horizontal="left" vertical="center"/>
    </xf>
    <xf numFmtId="165" fontId="21" fillId="2" borderId="0" xfId="2" applyNumberFormat="1" applyFont="1" applyFill="1" applyBorder="1" applyAlignment="1">
      <alignment horizontal="right" vertical="center"/>
    </xf>
    <xf numFmtId="164" fontId="21" fillId="0" borderId="0" xfId="2" applyFont="1" applyBorder="1" applyAlignment="1">
      <alignment horizontal="right" vertical="center"/>
    </xf>
    <xf numFmtId="164" fontId="21" fillId="0" borderId="0" xfId="2" applyFont="1" applyBorder="1" applyAlignment="1">
      <alignment horizontal="left" vertical="center"/>
    </xf>
    <xf numFmtId="165" fontId="21" fillId="2" borderId="0" xfId="2" applyNumberFormat="1" applyFont="1" applyFill="1" applyBorder="1" applyAlignment="1">
      <alignment vertical="center"/>
    </xf>
    <xf numFmtId="0" fontId="21" fillId="2" borderId="0" xfId="0" applyFont="1" applyFill="1" applyBorder="1" applyAlignment="1"/>
    <xf numFmtId="164" fontId="20" fillId="2" borderId="0" xfId="2" applyFont="1" applyFill="1" applyBorder="1" applyAlignment="1">
      <alignment vertical="center"/>
    </xf>
    <xf numFmtId="164" fontId="20" fillId="2" borderId="0" xfId="2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/>
    </xf>
    <xf numFmtId="164" fontId="13" fillId="0" borderId="2" xfId="2" applyFont="1" applyFill="1" applyBorder="1" applyAlignment="1">
      <alignment horizontal="left"/>
    </xf>
    <xf numFmtId="164" fontId="13" fillId="0" borderId="2" xfId="2" applyFont="1" applyFill="1" applyBorder="1" applyAlignment="1" applyProtection="1">
      <alignment horizontal="left"/>
    </xf>
    <xf numFmtId="164" fontId="13" fillId="0" borderId="2" xfId="2" applyFont="1" applyFill="1" applyBorder="1" applyAlignment="1">
      <alignment horizontal="right"/>
    </xf>
    <xf numFmtId="164" fontId="13" fillId="0" borderId="0" xfId="2" applyFont="1" applyFill="1" applyBorder="1" applyAlignment="1">
      <alignment horizontal="left"/>
    </xf>
    <xf numFmtId="164" fontId="13" fillId="0" borderId="0" xfId="2" applyFont="1" applyFill="1" applyBorder="1" applyAlignment="1" applyProtection="1">
      <alignment horizontal="left"/>
    </xf>
    <xf numFmtId="164" fontId="13" fillId="0" borderId="0" xfId="2" applyFont="1" applyFill="1" applyBorder="1" applyAlignment="1">
      <alignment horizontal="right"/>
    </xf>
    <xf numFmtId="164" fontId="13" fillId="0" borderId="1" xfId="2" applyFont="1" applyFill="1" applyBorder="1" applyAlignment="1" applyProtection="1">
      <alignment horizontal="left"/>
    </xf>
    <xf numFmtId="164" fontId="13" fillId="0" borderId="1" xfId="2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4" fontId="13" fillId="0" borderId="1" xfId="2" applyFont="1" applyFill="1" applyBorder="1" applyAlignment="1">
      <alignment horizontal="left"/>
    </xf>
    <xf numFmtId="165" fontId="13" fillId="0" borderId="1" xfId="2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/>
    <xf numFmtId="165" fontId="11" fillId="2" borderId="1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/>
    </xf>
    <xf numFmtId="167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top" wrapText="1"/>
    </xf>
    <xf numFmtId="165" fontId="23" fillId="0" borderId="0" xfId="0" applyNumberFormat="1" applyFont="1" applyFill="1" applyAlignment="1"/>
    <xf numFmtId="165" fontId="23" fillId="0" borderId="0" xfId="0" applyNumberFormat="1" applyFont="1" applyFill="1" applyAlignment="1">
      <alignment horizontal="right"/>
    </xf>
    <xf numFmtId="49" fontId="11" fillId="0" borderId="0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 wrapText="1"/>
    </xf>
    <xf numFmtId="165" fontId="11" fillId="0" borderId="2" xfId="2" applyNumberFormat="1" applyFont="1" applyFill="1" applyBorder="1" applyAlignment="1">
      <alignment horizontal="center" vertical="top"/>
    </xf>
    <xf numFmtId="165" fontId="11" fillId="0" borderId="0" xfId="2" applyNumberFormat="1" applyFont="1" applyFill="1" applyBorder="1" applyAlignment="1">
      <alignment horizontal="center" vertical="top"/>
    </xf>
    <xf numFmtId="165" fontId="11" fillId="0" borderId="3" xfId="2" applyNumberFormat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ONSTANTE%20REVIZUIT-prelucr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2013"/>
    </sheetNames>
    <sheetDataSet>
      <sheetData sheetId="0">
        <row r="106">
          <cell r="F106">
            <v>1337449.7000000011</v>
          </cell>
        </row>
        <row r="107">
          <cell r="F107">
            <v>757810.10000000021</v>
          </cell>
        </row>
        <row r="108">
          <cell r="F108">
            <v>579639.60000000091</v>
          </cell>
        </row>
        <row r="110">
          <cell r="F110">
            <v>79619.199999999997</v>
          </cell>
          <cell r="T110">
            <v>76663.800000000017</v>
          </cell>
          <cell r="U110">
            <v>12490.5</v>
          </cell>
          <cell r="V110">
            <v>89473.8</v>
          </cell>
          <cell r="W110">
            <v>26461.800000000003</v>
          </cell>
          <cell r="X110">
            <v>22134.6</v>
          </cell>
          <cell r="Y110">
            <v>53650.399999999994</v>
          </cell>
          <cell r="Z110">
            <v>13151.599999999999</v>
          </cell>
          <cell r="AA110">
            <v>2820.3</v>
          </cell>
          <cell r="AB110">
            <v>30485.599999999999</v>
          </cell>
          <cell r="AC110">
            <v>41066.399999999994</v>
          </cell>
          <cell r="AD110">
            <v>9927.5999999999985</v>
          </cell>
          <cell r="AE110">
            <v>18917.400000000001</v>
          </cell>
          <cell r="AF110">
            <v>15848.300000000003</v>
          </cell>
          <cell r="AG110">
            <v>60253.100000000006</v>
          </cell>
          <cell r="AH110">
            <v>22515.1</v>
          </cell>
          <cell r="AI110">
            <v>61736.399999999994</v>
          </cell>
          <cell r="AJ110">
            <v>14120.3</v>
          </cell>
          <cell r="AK110">
            <v>110290.1</v>
          </cell>
          <cell r="AL110">
            <v>142578.40000000002</v>
          </cell>
          <cell r="AM110">
            <v>100296.40000000001</v>
          </cell>
          <cell r="AN110">
            <v>21054.800000000003</v>
          </cell>
          <cell r="AO110">
            <v>9778.5</v>
          </cell>
          <cell r="AP110">
            <v>23292.900000000005</v>
          </cell>
          <cell r="AQ110">
            <v>29231.200000000004</v>
          </cell>
          <cell r="AR110">
            <v>32395.100000000002</v>
          </cell>
          <cell r="AS110">
            <v>66851.5</v>
          </cell>
          <cell r="AT110">
            <v>45691.9</v>
          </cell>
          <cell r="AU110">
            <v>3923.5000000000005</v>
          </cell>
          <cell r="AV110">
            <v>14771.400000000001</v>
          </cell>
          <cell r="AW110">
            <v>26160.899999999998</v>
          </cell>
          <cell r="AX110">
            <v>30177.200000000001</v>
          </cell>
          <cell r="AY110">
            <v>28385.9</v>
          </cell>
          <cell r="AZ110">
            <v>41430.5</v>
          </cell>
          <cell r="BA110">
            <v>7037.4000000000005</v>
          </cell>
          <cell r="BB110">
            <v>16611.400000000001</v>
          </cell>
          <cell r="BC110">
            <v>15773.7</v>
          </cell>
        </row>
        <row r="111">
          <cell r="F111">
            <v>-2192.6999999999998</v>
          </cell>
        </row>
        <row r="112">
          <cell r="T112">
            <v>35885.100000000028</v>
          </cell>
          <cell r="U112">
            <v>4313.0999999999985</v>
          </cell>
          <cell r="V112">
            <v>32024.3</v>
          </cell>
          <cell r="W112">
            <v>11794.6</v>
          </cell>
          <cell r="X112">
            <v>6183.9999999999945</v>
          </cell>
          <cell r="Y112">
            <v>20887.2</v>
          </cell>
          <cell r="Z112">
            <v>4004</v>
          </cell>
          <cell r="AA112">
            <v>1167.8000000000004</v>
          </cell>
          <cell r="AB112">
            <v>9932.6999999999935</v>
          </cell>
          <cell r="AC112">
            <v>11980.199999999999</v>
          </cell>
          <cell r="AD112">
            <v>3800.9999999999955</v>
          </cell>
          <cell r="AE112">
            <v>6849.7999999999938</v>
          </cell>
          <cell r="AF112">
            <v>6742.9000000000015</v>
          </cell>
          <cell r="AG112">
            <v>12958.8</v>
          </cell>
          <cell r="AH112">
            <v>9469.2999999999956</v>
          </cell>
          <cell r="AI112">
            <v>19970.099999999991</v>
          </cell>
          <cell r="AJ112">
            <v>4349</v>
          </cell>
          <cell r="AK112">
            <v>45739.400000000016</v>
          </cell>
          <cell r="AL112">
            <v>40312.400000000016</v>
          </cell>
          <cell r="AM112">
            <v>43803.599999999984</v>
          </cell>
          <cell r="AN112">
            <v>10889.400000000005</v>
          </cell>
          <cell r="AO112">
            <v>4248.4999999999982</v>
          </cell>
          <cell r="AP112">
            <v>12355.700000000006</v>
          </cell>
          <cell r="AQ112">
            <v>17106.100000000002</v>
          </cell>
          <cell r="AR112">
            <v>22346.300000000003</v>
          </cell>
          <cell r="AS112">
            <v>52954.5</v>
          </cell>
          <cell r="AT112">
            <v>20922.400000000001</v>
          </cell>
          <cell r="AU112">
            <v>2627.1000000000008</v>
          </cell>
          <cell r="AV112">
            <v>6049.9000000000015</v>
          </cell>
          <cell r="AW112">
            <v>12807.699999999999</v>
          </cell>
          <cell r="AX112">
            <v>23941</v>
          </cell>
          <cell r="AY112">
            <v>22743.100000000002</v>
          </cell>
          <cell r="AZ112">
            <v>17470.300000000007</v>
          </cell>
          <cell r="BA112">
            <v>4959.4000000000015</v>
          </cell>
          <cell r="BB112">
            <v>9118.4</v>
          </cell>
          <cell r="BC112">
            <v>6930.5</v>
          </cell>
        </row>
        <row r="113">
          <cell r="F113">
            <v>657066.10000000091</v>
          </cell>
        </row>
        <row r="118">
          <cell r="F118">
            <v>498427.00000000006</v>
          </cell>
        </row>
        <row r="125">
          <cell r="F125">
            <v>162466.59999999998</v>
          </cell>
        </row>
        <row r="126">
          <cell r="F126">
            <v>3295.4000000000005</v>
          </cell>
        </row>
        <row r="129">
          <cell r="F129">
            <v>273703.60000000003</v>
          </cell>
        </row>
        <row r="130">
          <cell r="F130">
            <v>280826.5</v>
          </cell>
        </row>
        <row r="132">
          <cell r="F132">
            <v>657066.10000000009</v>
          </cell>
        </row>
        <row r="138">
          <cell r="B138">
            <v>69900.5</v>
          </cell>
          <cell r="C138">
            <v>5235.0999999999995</v>
          </cell>
          <cell r="D138">
            <v>1528.2000000000003</v>
          </cell>
          <cell r="E138">
            <v>76663.800000000017</v>
          </cell>
          <cell r="F138">
            <v>11.000000000000021</v>
          </cell>
          <cell r="G138">
            <v>76674.800000000017</v>
          </cell>
          <cell r="J138">
            <v>8257.7000000000007</v>
          </cell>
          <cell r="K138">
            <v>2389.4999999999991</v>
          </cell>
          <cell r="L138">
            <v>3.7000000000000011</v>
          </cell>
          <cell r="M138">
            <v>19.599999999999998</v>
          </cell>
          <cell r="N138">
            <v>2412.7999999999993</v>
          </cell>
          <cell r="O138">
            <v>12086.300000000003</v>
          </cell>
          <cell r="P138">
            <v>2960.6000000000004</v>
          </cell>
          <cell r="Q138">
            <v>0</v>
          </cell>
          <cell r="R138">
            <v>102392.20000000001</v>
          </cell>
          <cell r="DD138">
            <v>49214.100000000013</v>
          </cell>
          <cell r="DE138">
            <v>32604.400000000001</v>
          </cell>
          <cell r="DF138">
            <v>0</v>
          </cell>
          <cell r="DG138">
            <v>7.7</v>
          </cell>
          <cell r="DH138">
            <v>1528.2000000000003</v>
          </cell>
          <cell r="DI138">
            <v>1535.9</v>
          </cell>
          <cell r="DJ138">
            <v>34140.299999999996</v>
          </cell>
          <cell r="DK138">
            <v>354.8</v>
          </cell>
          <cell r="DN138">
            <v>16286.4</v>
          </cell>
          <cell r="DO138">
            <v>2396.6000000000004</v>
          </cell>
          <cell r="DP138">
            <v>102392.20000000001</v>
          </cell>
        </row>
        <row r="139">
          <cell r="B139">
            <v>12547.400000000001</v>
          </cell>
          <cell r="C139">
            <v>0</v>
          </cell>
          <cell r="D139">
            <v>-56.900000000000013</v>
          </cell>
          <cell r="E139">
            <v>12490.5</v>
          </cell>
          <cell r="F139">
            <v>6.3999999999999773</v>
          </cell>
          <cell r="G139">
            <v>12496.9</v>
          </cell>
          <cell r="J139">
            <v>20411.399999999998</v>
          </cell>
          <cell r="K139">
            <v>759.80000000000007</v>
          </cell>
          <cell r="L139">
            <v>13.200000000000001</v>
          </cell>
          <cell r="M139">
            <v>143.5</v>
          </cell>
          <cell r="N139">
            <v>916.50000000000011</v>
          </cell>
          <cell r="O139">
            <v>4158.2</v>
          </cell>
          <cell r="P139">
            <v>8810.1</v>
          </cell>
          <cell r="Q139">
            <v>-0.3</v>
          </cell>
          <cell r="R139">
            <v>46792.799999999996</v>
          </cell>
          <cell r="DD139">
            <v>40878</v>
          </cell>
          <cell r="DE139">
            <v>2244.9</v>
          </cell>
          <cell r="DF139">
            <v>0</v>
          </cell>
          <cell r="DG139">
            <v>0</v>
          </cell>
          <cell r="DH139">
            <v>-56.900000000000013</v>
          </cell>
          <cell r="DI139">
            <v>-56.900000000000013</v>
          </cell>
          <cell r="DJ139">
            <v>2188</v>
          </cell>
          <cell r="DK139">
            <v>2751</v>
          </cell>
          <cell r="DN139">
            <v>1423.6</v>
          </cell>
          <cell r="DO139">
            <v>-447.8</v>
          </cell>
          <cell r="DP139">
            <v>46792.799999999988</v>
          </cell>
        </row>
        <row r="140">
          <cell r="B140">
            <v>50164.000000000007</v>
          </cell>
          <cell r="C140">
            <v>39308.699999999997</v>
          </cell>
          <cell r="D140">
            <v>1.1000000000000001</v>
          </cell>
          <cell r="E140">
            <v>89473.8</v>
          </cell>
          <cell r="F140">
            <v>53.7</v>
          </cell>
          <cell r="G140">
            <v>89527.5</v>
          </cell>
          <cell r="J140">
            <v>15867.1</v>
          </cell>
          <cell r="K140">
            <v>3978.6000000000004</v>
          </cell>
          <cell r="L140">
            <v>1092</v>
          </cell>
          <cell r="M140">
            <v>8969.2999999999993</v>
          </cell>
          <cell r="N140">
            <v>14039.9</v>
          </cell>
          <cell r="O140">
            <v>36646.800000000003</v>
          </cell>
          <cell r="P140">
            <v>4802.5000000000009</v>
          </cell>
          <cell r="Q140">
            <v>0</v>
          </cell>
          <cell r="R140">
            <v>160883.80000000002</v>
          </cell>
          <cell r="DD140">
            <v>43316.800000000003</v>
          </cell>
          <cell r="DE140">
            <v>106133.59999999998</v>
          </cell>
          <cell r="DF140">
            <v>0</v>
          </cell>
          <cell r="DG140">
            <v>1141.3</v>
          </cell>
          <cell r="DH140">
            <v>1.1000000000000001</v>
          </cell>
          <cell r="DI140">
            <v>1142.3999999999999</v>
          </cell>
          <cell r="DJ140">
            <v>107275.99999999997</v>
          </cell>
          <cell r="DK140">
            <v>0</v>
          </cell>
          <cell r="DN140">
            <v>10199.600000000002</v>
          </cell>
          <cell r="DO140">
            <v>91.400000000000034</v>
          </cell>
          <cell r="DP140">
            <v>160883.79999999996</v>
          </cell>
        </row>
        <row r="141">
          <cell r="B141">
            <v>25944.2</v>
          </cell>
          <cell r="C141">
            <v>517.6</v>
          </cell>
          <cell r="D141">
            <v>0</v>
          </cell>
          <cell r="E141">
            <v>26461.800000000003</v>
          </cell>
          <cell r="F141">
            <v>0</v>
          </cell>
          <cell r="G141">
            <v>26461.800000000003</v>
          </cell>
          <cell r="J141">
            <v>18136.900000000001</v>
          </cell>
          <cell r="K141">
            <v>1348.1000000000001</v>
          </cell>
          <cell r="L141">
            <v>11.999999999999998</v>
          </cell>
          <cell r="M141">
            <v>36.900000000000006</v>
          </cell>
          <cell r="N141">
            <v>1397.0000000000002</v>
          </cell>
          <cell r="O141">
            <v>14448.199999999999</v>
          </cell>
          <cell r="P141">
            <v>1441.9</v>
          </cell>
          <cell r="Q141">
            <v>0</v>
          </cell>
          <cell r="R141">
            <v>61885.8</v>
          </cell>
          <cell r="DD141">
            <v>26091.899999999994</v>
          </cell>
          <cell r="DE141">
            <v>18586.5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18586.5</v>
          </cell>
          <cell r="DK141">
            <v>0</v>
          </cell>
          <cell r="DN141">
            <v>17083.599999999999</v>
          </cell>
          <cell r="DO141">
            <v>123.79999999999998</v>
          </cell>
          <cell r="DP141">
            <v>61885.799999999996</v>
          </cell>
        </row>
        <row r="142">
          <cell r="B142">
            <v>22131</v>
          </cell>
          <cell r="C142">
            <v>3.3000000000000003</v>
          </cell>
          <cell r="D142">
            <v>0.29999999999999716</v>
          </cell>
          <cell r="E142">
            <v>22134.6</v>
          </cell>
          <cell r="F142">
            <v>122.39999999999999</v>
          </cell>
          <cell r="G142">
            <v>22257</v>
          </cell>
          <cell r="J142">
            <v>5842.0000000000009</v>
          </cell>
          <cell r="K142">
            <v>1141.5999999999999</v>
          </cell>
          <cell r="L142">
            <v>3.3</v>
          </cell>
          <cell r="M142">
            <v>8.8000000000000007</v>
          </cell>
          <cell r="N142">
            <v>1153.6999999999998</v>
          </cell>
          <cell r="O142">
            <v>2923.5</v>
          </cell>
          <cell r="P142">
            <v>1174.3000000000002</v>
          </cell>
          <cell r="Q142">
            <v>0</v>
          </cell>
          <cell r="R142">
            <v>33350.5</v>
          </cell>
          <cell r="DD142">
            <v>20951.200000000008</v>
          </cell>
          <cell r="DE142">
            <v>3033.6</v>
          </cell>
          <cell r="DF142">
            <v>0</v>
          </cell>
          <cell r="DG142">
            <v>7.5</v>
          </cell>
          <cell r="DH142">
            <v>0.29999999999999716</v>
          </cell>
          <cell r="DI142">
            <v>7.7999999999999972</v>
          </cell>
          <cell r="DJ142">
            <v>3041.4</v>
          </cell>
          <cell r="DK142">
            <v>3.3000000000000003</v>
          </cell>
          <cell r="DN142">
            <v>8889.6999999999989</v>
          </cell>
          <cell r="DO142">
            <v>464.9</v>
          </cell>
          <cell r="DP142">
            <v>33350.500000000007</v>
          </cell>
        </row>
        <row r="143">
          <cell r="B143">
            <v>53650.399999999994</v>
          </cell>
          <cell r="C143">
            <v>0</v>
          </cell>
          <cell r="D143">
            <v>0</v>
          </cell>
          <cell r="E143">
            <v>53650.399999999994</v>
          </cell>
          <cell r="F143">
            <v>0</v>
          </cell>
          <cell r="G143">
            <v>53650.399999999994</v>
          </cell>
          <cell r="J143">
            <v>7498.9</v>
          </cell>
          <cell r="K143">
            <v>1903.3</v>
          </cell>
          <cell r="L143">
            <v>1269.3999999999999</v>
          </cell>
          <cell r="M143">
            <v>11477.7</v>
          </cell>
          <cell r="N143">
            <v>14650.400000000001</v>
          </cell>
          <cell r="O143">
            <v>6192.4000000000005</v>
          </cell>
          <cell r="P143">
            <v>3038.4</v>
          </cell>
          <cell r="Q143">
            <v>0</v>
          </cell>
          <cell r="R143">
            <v>85030.499999999985</v>
          </cell>
          <cell r="DD143">
            <v>53968.5</v>
          </cell>
          <cell r="DE143">
            <v>18225.5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18225.5</v>
          </cell>
          <cell r="DK143">
            <v>0</v>
          </cell>
          <cell r="DN143">
            <v>11930.2</v>
          </cell>
          <cell r="DO143">
            <v>906.3</v>
          </cell>
          <cell r="DP143">
            <v>85030.5</v>
          </cell>
        </row>
        <row r="144">
          <cell r="B144">
            <v>13129.999999999998</v>
          </cell>
          <cell r="C144">
            <v>16.7</v>
          </cell>
          <cell r="D144">
            <v>4.9000000000000004</v>
          </cell>
          <cell r="E144">
            <v>13151.599999999999</v>
          </cell>
          <cell r="F144">
            <v>-6.9</v>
          </cell>
          <cell r="G144">
            <v>13144.699999999999</v>
          </cell>
          <cell r="J144">
            <v>21439.299999999996</v>
          </cell>
          <cell r="K144">
            <v>1095.8</v>
          </cell>
          <cell r="L144">
            <v>11.200000000000001</v>
          </cell>
          <cell r="M144">
            <v>18.100000000000001</v>
          </cell>
          <cell r="N144">
            <v>1125.0999999999999</v>
          </cell>
          <cell r="O144">
            <v>6800.9999999999991</v>
          </cell>
          <cell r="P144">
            <v>935.3</v>
          </cell>
          <cell r="Q144">
            <v>0</v>
          </cell>
          <cell r="R144">
            <v>43445.399999999994</v>
          </cell>
          <cell r="DD144">
            <v>27877.200000000004</v>
          </cell>
          <cell r="DE144">
            <v>6784.3</v>
          </cell>
          <cell r="DF144">
            <v>0</v>
          </cell>
          <cell r="DG144">
            <v>0</v>
          </cell>
          <cell r="DH144">
            <v>4.9000000000000004</v>
          </cell>
          <cell r="DI144">
            <v>4.9000000000000004</v>
          </cell>
          <cell r="DJ144">
            <v>6789.2</v>
          </cell>
          <cell r="DK144">
            <v>0</v>
          </cell>
          <cell r="DN144">
            <v>8252.6</v>
          </cell>
          <cell r="DO144">
            <v>526.4</v>
          </cell>
          <cell r="DP144">
            <v>43445.400000000009</v>
          </cell>
        </row>
        <row r="145">
          <cell r="B145">
            <v>2820.3</v>
          </cell>
          <cell r="C145">
            <v>0</v>
          </cell>
          <cell r="D145">
            <v>0</v>
          </cell>
          <cell r="E145">
            <v>2820.3</v>
          </cell>
          <cell r="F145">
            <v>0</v>
          </cell>
          <cell r="G145">
            <v>2820.3</v>
          </cell>
          <cell r="J145">
            <v>11781.199999999999</v>
          </cell>
          <cell r="K145">
            <v>591.20000000000005</v>
          </cell>
          <cell r="L145">
            <v>5.8</v>
          </cell>
          <cell r="M145">
            <v>1447.3</v>
          </cell>
          <cell r="N145">
            <v>2044.3</v>
          </cell>
          <cell r="O145">
            <v>10579</v>
          </cell>
          <cell r="P145">
            <v>151.9</v>
          </cell>
          <cell r="Q145">
            <v>0</v>
          </cell>
          <cell r="R145">
            <v>27376.7</v>
          </cell>
          <cell r="DD145">
            <v>8160.6</v>
          </cell>
          <cell r="DE145">
            <v>10041.9</v>
          </cell>
          <cell r="DF145">
            <v>0</v>
          </cell>
          <cell r="DG145">
            <v>4760.5</v>
          </cell>
          <cell r="DH145">
            <v>0</v>
          </cell>
          <cell r="DI145">
            <v>4760.5</v>
          </cell>
          <cell r="DJ145">
            <v>14802.4</v>
          </cell>
          <cell r="DK145">
            <v>0</v>
          </cell>
          <cell r="DN145">
            <v>4061.7000000000003</v>
          </cell>
          <cell r="DO145">
            <v>352</v>
          </cell>
          <cell r="DP145">
            <v>27376.7</v>
          </cell>
        </row>
        <row r="146">
          <cell r="B146">
            <v>30479.599999999999</v>
          </cell>
          <cell r="C146">
            <v>0</v>
          </cell>
          <cell r="D146">
            <v>6</v>
          </cell>
          <cell r="E146">
            <v>30485.599999999999</v>
          </cell>
          <cell r="F146">
            <v>3.7</v>
          </cell>
          <cell r="G146">
            <v>30489.3</v>
          </cell>
          <cell r="J146">
            <v>16186.8</v>
          </cell>
          <cell r="K146">
            <v>1668.2999999999997</v>
          </cell>
          <cell r="L146">
            <v>9.0000000000000018</v>
          </cell>
          <cell r="M146">
            <v>13.299999999999999</v>
          </cell>
          <cell r="N146">
            <v>1690.6</v>
          </cell>
          <cell r="O146">
            <v>12018.199999999999</v>
          </cell>
          <cell r="P146">
            <v>3794.7</v>
          </cell>
          <cell r="Q146">
            <v>0</v>
          </cell>
          <cell r="R146">
            <v>64179.6</v>
          </cell>
          <cell r="DD146">
            <v>44503.399999999994</v>
          </cell>
          <cell r="DE146">
            <v>5180.6000000000004</v>
          </cell>
          <cell r="DF146">
            <v>0</v>
          </cell>
          <cell r="DG146">
            <v>0</v>
          </cell>
          <cell r="DH146">
            <v>6</v>
          </cell>
          <cell r="DI146">
            <v>6</v>
          </cell>
          <cell r="DJ146">
            <v>5186.6000000000004</v>
          </cell>
          <cell r="DK146">
            <v>0</v>
          </cell>
          <cell r="DN146">
            <v>13077.5</v>
          </cell>
          <cell r="DO146">
            <v>1412.1</v>
          </cell>
          <cell r="DP146">
            <v>64179.599999999991</v>
          </cell>
        </row>
        <row r="147">
          <cell r="B147">
            <v>41023</v>
          </cell>
          <cell r="C147">
            <v>26</v>
          </cell>
          <cell r="D147">
            <v>17.400000000000002</v>
          </cell>
          <cell r="E147">
            <v>41066.399999999994</v>
          </cell>
          <cell r="F147">
            <v>9.5999999999999961</v>
          </cell>
          <cell r="G147">
            <v>41076</v>
          </cell>
          <cell r="J147">
            <v>28894.800000000003</v>
          </cell>
          <cell r="K147">
            <v>1805.1000000000001</v>
          </cell>
          <cell r="L147">
            <v>16</v>
          </cell>
          <cell r="M147">
            <v>15.399999999999999</v>
          </cell>
          <cell r="N147">
            <v>1836.5</v>
          </cell>
          <cell r="O147">
            <v>5265</v>
          </cell>
          <cell r="P147">
            <v>2535.9</v>
          </cell>
          <cell r="Q147">
            <v>0</v>
          </cell>
          <cell r="R147">
            <v>79608.200000000012</v>
          </cell>
          <cell r="DD147">
            <v>54895.9</v>
          </cell>
          <cell r="DE147">
            <v>3135.4</v>
          </cell>
          <cell r="DF147">
            <v>0</v>
          </cell>
          <cell r="DG147">
            <v>0</v>
          </cell>
          <cell r="DH147">
            <v>17.400000000000002</v>
          </cell>
          <cell r="DI147">
            <v>17.400000000000002</v>
          </cell>
          <cell r="DJ147">
            <v>3152.7999999999997</v>
          </cell>
          <cell r="DK147">
            <v>439.59999999999997</v>
          </cell>
          <cell r="DN147">
            <v>20333.200000000004</v>
          </cell>
          <cell r="DO147">
            <v>786.69999999999982</v>
          </cell>
          <cell r="DP147">
            <v>79608.200000000012</v>
          </cell>
        </row>
        <row r="148">
          <cell r="B148">
            <v>9927.5999999999985</v>
          </cell>
          <cell r="C148">
            <v>0</v>
          </cell>
          <cell r="D148">
            <v>0</v>
          </cell>
          <cell r="E148">
            <v>9927.5999999999985</v>
          </cell>
          <cell r="F148">
            <v>0</v>
          </cell>
          <cell r="G148">
            <v>9927.5999999999985</v>
          </cell>
          <cell r="J148">
            <v>22584.399999999998</v>
          </cell>
          <cell r="K148">
            <v>694.69999999999993</v>
          </cell>
          <cell r="L148">
            <v>12.9</v>
          </cell>
          <cell r="M148">
            <v>0.5</v>
          </cell>
          <cell r="N148">
            <v>708.09999999999991</v>
          </cell>
          <cell r="O148">
            <v>4878.3000000000011</v>
          </cell>
          <cell r="P148">
            <v>976.60000000000014</v>
          </cell>
          <cell r="Q148">
            <v>0</v>
          </cell>
          <cell r="R148">
            <v>39075</v>
          </cell>
          <cell r="DD148">
            <v>9807.2000000000007</v>
          </cell>
          <cell r="DE148">
            <v>4931.0999999999995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4931.0999999999995</v>
          </cell>
          <cell r="DK148">
            <v>12382.300000000001</v>
          </cell>
          <cell r="DN148">
            <v>11411.000000000002</v>
          </cell>
          <cell r="DO148">
            <v>543.3999999999993</v>
          </cell>
          <cell r="DP148">
            <v>39075</v>
          </cell>
        </row>
        <row r="149">
          <cell r="B149">
            <v>18916.400000000001</v>
          </cell>
          <cell r="C149">
            <v>1</v>
          </cell>
          <cell r="D149">
            <v>0</v>
          </cell>
          <cell r="E149">
            <v>18917.400000000001</v>
          </cell>
          <cell r="F149">
            <v>0</v>
          </cell>
          <cell r="G149">
            <v>18917.400000000001</v>
          </cell>
          <cell r="J149">
            <v>19466.900000000001</v>
          </cell>
          <cell r="K149">
            <v>858.3</v>
          </cell>
          <cell r="L149">
            <v>11.500000000000002</v>
          </cell>
          <cell r="M149">
            <v>0</v>
          </cell>
          <cell r="N149">
            <v>869.8</v>
          </cell>
          <cell r="O149">
            <v>3595</v>
          </cell>
          <cell r="P149">
            <v>1907.5</v>
          </cell>
          <cell r="Q149">
            <v>-184.6</v>
          </cell>
          <cell r="R149">
            <v>44572.000000000007</v>
          </cell>
          <cell r="DD149">
            <v>13753.600000000002</v>
          </cell>
          <cell r="DE149">
            <v>4390.1000000000004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4390.1000000000004</v>
          </cell>
          <cell r="DK149">
            <v>1408.6999999999998</v>
          </cell>
          <cell r="DN149">
            <v>24542.899999999998</v>
          </cell>
          <cell r="DO149">
            <v>476.70000000000016</v>
          </cell>
          <cell r="DP149">
            <v>44572</v>
          </cell>
        </row>
        <row r="150">
          <cell r="B150">
            <v>15804.100000000002</v>
          </cell>
          <cell r="C150">
            <v>22.099999999999998</v>
          </cell>
          <cell r="D150">
            <v>22.099999999999998</v>
          </cell>
          <cell r="E150">
            <v>15848.300000000003</v>
          </cell>
          <cell r="F150">
            <v>7.1999999999999993</v>
          </cell>
          <cell r="G150">
            <v>15855.500000000004</v>
          </cell>
          <cell r="J150">
            <v>27134</v>
          </cell>
          <cell r="K150">
            <v>1634.2</v>
          </cell>
          <cell r="L150">
            <v>16.200000000000003</v>
          </cell>
          <cell r="M150">
            <v>0</v>
          </cell>
          <cell r="N150">
            <v>1650.4</v>
          </cell>
          <cell r="O150">
            <v>4195.8</v>
          </cell>
          <cell r="P150">
            <v>1785.3999999999999</v>
          </cell>
          <cell r="Q150">
            <v>0</v>
          </cell>
          <cell r="R150">
            <v>50621.100000000006</v>
          </cell>
          <cell r="DD150">
            <v>4558.0000000000018</v>
          </cell>
          <cell r="DE150">
            <v>1473.1999999999996</v>
          </cell>
          <cell r="DF150">
            <v>0</v>
          </cell>
          <cell r="DG150">
            <v>0</v>
          </cell>
          <cell r="DH150">
            <v>22.099999999999998</v>
          </cell>
          <cell r="DI150">
            <v>22.099999999999998</v>
          </cell>
          <cell r="DJ150">
            <v>1495.2999999999995</v>
          </cell>
          <cell r="DK150">
            <v>25553.3</v>
          </cell>
          <cell r="DN150">
            <v>18687.600000000002</v>
          </cell>
          <cell r="DO150">
            <v>326.89999999999998</v>
          </cell>
          <cell r="DP150">
            <v>50621.100000000006</v>
          </cell>
        </row>
        <row r="151">
          <cell r="B151">
            <v>60257.100000000006</v>
          </cell>
          <cell r="C151">
            <v>8.6999999999999993</v>
          </cell>
          <cell r="D151">
            <v>-12.700000000000003</v>
          </cell>
          <cell r="E151">
            <v>60253.100000000006</v>
          </cell>
          <cell r="F151">
            <v>12.399999999999999</v>
          </cell>
          <cell r="G151">
            <v>60265.500000000007</v>
          </cell>
          <cell r="J151">
            <v>22165.099999999995</v>
          </cell>
          <cell r="K151">
            <v>2409.1</v>
          </cell>
          <cell r="L151">
            <v>13.9</v>
          </cell>
          <cell r="M151">
            <v>635.20000000000005</v>
          </cell>
          <cell r="N151">
            <v>3058.2</v>
          </cell>
          <cell r="O151">
            <v>8001.2000000000007</v>
          </cell>
          <cell r="P151">
            <v>3115.5000000000005</v>
          </cell>
          <cell r="Q151">
            <v>0</v>
          </cell>
          <cell r="R151">
            <v>96605.5</v>
          </cell>
          <cell r="DD151">
            <v>26410.000000000007</v>
          </cell>
          <cell r="DE151">
            <v>8410.4</v>
          </cell>
          <cell r="DF151">
            <v>0</v>
          </cell>
          <cell r="DG151">
            <v>0</v>
          </cell>
          <cell r="DH151">
            <v>-12.700000000000003</v>
          </cell>
          <cell r="DI151">
            <v>-12.700000000000003</v>
          </cell>
          <cell r="DJ151">
            <v>8397.7000000000007</v>
          </cell>
          <cell r="DK151">
            <v>21215</v>
          </cell>
          <cell r="DN151">
            <v>39967.4</v>
          </cell>
          <cell r="DO151">
            <v>615.39999999999986</v>
          </cell>
          <cell r="DP151">
            <v>96605.5</v>
          </cell>
        </row>
        <row r="152">
          <cell r="B152">
            <v>22491</v>
          </cell>
          <cell r="C152">
            <v>34.6</v>
          </cell>
          <cell r="D152">
            <v>-10.499999999999996</v>
          </cell>
          <cell r="E152">
            <v>22515.1</v>
          </cell>
          <cell r="F152">
            <v>484.4</v>
          </cell>
          <cell r="G152">
            <v>22999.5</v>
          </cell>
          <cell r="J152">
            <v>6489.8</v>
          </cell>
          <cell r="K152">
            <v>1126.7</v>
          </cell>
          <cell r="L152">
            <v>3.2</v>
          </cell>
          <cell r="M152">
            <v>2.5</v>
          </cell>
          <cell r="N152">
            <v>1132.3999999999999</v>
          </cell>
          <cell r="O152">
            <v>2669.2999999999997</v>
          </cell>
          <cell r="P152">
            <v>2679.7</v>
          </cell>
          <cell r="Q152">
            <v>0</v>
          </cell>
          <cell r="R152">
            <v>35970.699999999997</v>
          </cell>
          <cell r="DD152">
            <v>16124.300000000003</v>
          </cell>
          <cell r="DE152">
            <v>4977.3999999999996</v>
          </cell>
          <cell r="DF152">
            <v>0</v>
          </cell>
          <cell r="DG152">
            <v>0</v>
          </cell>
          <cell r="DH152">
            <v>-10.499999999999996</v>
          </cell>
          <cell r="DI152">
            <v>-10.499999999999996</v>
          </cell>
          <cell r="DJ152">
            <v>4966.8999999999996</v>
          </cell>
          <cell r="DK152">
            <v>3964.4</v>
          </cell>
          <cell r="DN152">
            <v>10829.900000000001</v>
          </cell>
          <cell r="DO152">
            <v>85.199999999999989</v>
          </cell>
          <cell r="DP152">
            <v>35970.700000000004</v>
          </cell>
        </row>
        <row r="153">
          <cell r="B153">
            <v>61706.6</v>
          </cell>
          <cell r="C153">
            <v>0.2</v>
          </cell>
          <cell r="D153">
            <v>29.6</v>
          </cell>
          <cell r="E153">
            <v>61736.399999999994</v>
          </cell>
          <cell r="F153">
            <v>13.599999999999994</v>
          </cell>
          <cell r="G153">
            <v>61749.999999999993</v>
          </cell>
          <cell r="J153">
            <v>190.7</v>
          </cell>
          <cell r="K153">
            <v>1920.3000000000002</v>
          </cell>
          <cell r="L153">
            <v>0.1</v>
          </cell>
          <cell r="M153">
            <v>127.2</v>
          </cell>
          <cell r="N153">
            <v>2047.6000000000001</v>
          </cell>
          <cell r="O153">
            <v>0</v>
          </cell>
          <cell r="P153">
            <v>0</v>
          </cell>
          <cell r="Q153">
            <v>-852.9</v>
          </cell>
          <cell r="R153">
            <v>63135.399999999987</v>
          </cell>
          <cell r="DD153">
            <v>49551.000000000007</v>
          </cell>
          <cell r="DE153">
            <v>11954.2</v>
          </cell>
          <cell r="DF153">
            <v>0</v>
          </cell>
          <cell r="DG153">
            <v>0</v>
          </cell>
          <cell r="DH153">
            <v>29.6</v>
          </cell>
          <cell r="DI153">
            <v>29.6</v>
          </cell>
          <cell r="DJ153">
            <v>11983.800000000001</v>
          </cell>
          <cell r="DK153">
            <v>0</v>
          </cell>
          <cell r="DN153">
            <v>1558.6</v>
          </cell>
          <cell r="DO153">
            <v>42.000000000000014</v>
          </cell>
          <cell r="DP153">
            <v>63135.400000000009</v>
          </cell>
        </row>
        <row r="154">
          <cell r="B154">
            <v>12442.499999999998</v>
          </cell>
          <cell r="C154">
            <v>1</v>
          </cell>
          <cell r="D154">
            <v>1676.8000000000002</v>
          </cell>
          <cell r="E154">
            <v>14120.3</v>
          </cell>
          <cell r="F154">
            <v>70.09999999999998</v>
          </cell>
          <cell r="G154">
            <v>14190.4</v>
          </cell>
          <cell r="J154">
            <v>716.59999999999991</v>
          </cell>
          <cell r="K154">
            <v>373.8</v>
          </cell>
          <cell r="L154">
            <v>0</v>
          </cell>
          <cell r="M154">
            <v>0</v>
          </cell>
          <cell r="N154">
            <v>373.8</v>
          </cell>
          <cell r="O154">
            <v>149.1</v>
          </cell>
          <cell r="P154">
            <v>0</v>
          </cell>
          <cell r="Q154">
            <v>2.2999999999999998</v>
          </cell>
          <cell r="R154">
            <v>15432.2</v>
          </cell>
          <cell r="DD154">
            <v>7663.5999999999995</v>
          </cell>
          <cell r="DE154">
            <v>2931.6000000000004</v>
          </cell>
          <cell r="DF154">
            <v>0</v>
          </cell>
          <cell r="DG154">
            <v>0</v>
          </cell>
          <cell r="DH154">
            <v>1676.8000000000002</v>
          </cell>
          <cell r="DI154">
            <v>1676.8000000000002</v>
          </cell>
          <cell r="DJ154">
            <v>4608.3999999999996</v>
          </cell>
          <cell r="DK154">
            <v>0</v>
          </cell>
          <cell r="DN154">
            <v>3091.4999999999995</v>
          </cell>
          <cell r="DO154">
            <v>68.699999999999989</v>
          </cell>
          <cell r="DP154">
            <v>15432.199999999999</v>
          </cell>
        </row>
        <row r="155">
          <cell r="B155">
            <v>105146.9</v>
          </cell>
          <cell r="C155">
            <v>1354.7</v>
          </cell>
          <cell r="D155">
            <v>3788.5000000000005</v>
          </cell>
          <cell r="E155">
            <v>110290.1</v>
          </cell>
          <cell r="F155">
            <v>10.899999999999999</v>
          </cell>
          <cell r="G155">
            <v>110301</v>
          </cell>
          <cell r="J155">
            <v>495.5</v>
          </cell>
          <cell r="K155">
            <v>12050.6</v>
          </cell>
          <cell r="L155">
            <v>0</v>
          </cell>
          <cell r="M155">
            <v>0</v>
          </cell>
          <cell r="N155">
            <v>12050.6</v>
          </cell>
          <cell r="O155">
            <v>36.1</v>
          </cell>
          <cell r="P155">
            <v>0</v>
          </cell>
          <cell r="Q155">
            <v>1.8</v>
          </cell>
          <cell r="R155">
            <v>122884.99999999999</v>
          </cell>
          <cell r="DD155">
            <v>39943.100000000006</v>
          </cell>
          <cell r="DE155">
            <v>548.29999999999995</v>
          </cell>
          <cell r="DF155">
            <v>0</v>
          </cell>
          <cell r="DG155">
            <v>0</v>
          </cell>
          <cell r="DH155">
            <v>3788.5000000000005</v>
          </cell>
          <cell r="DI155">
            <v>3788.5000000000005</v>
          </cell>
          <cell r="DJ155">
            <v>4336.8</v>
          </cell>
          <cell r="DK155">
            <v>82209.999999999985</v>
          </cell>
          <cell r="DN155">
            <v>1872.3</v>
          </cell>
          <cell r="DO155">
            <v>-5477.2000000000007</v>
          </cell>
          <cell r="DP155">
            <v>122885</v>
          </cell>
        </row>
        <row r="156">
          <cell r="B156">
            <v>142577.20000000001</v>
          </cell>
          <cell r="C156">
            <v>0</v>
          </cell>
          <cell r="D156">
            <v>1.1999999999999984</v>
          </cell>
          <cell r="E156">
            <v>142578.40000000002</v>
          </cell>
          <cell r="F156">
            <v>0</v>
          </cell>
          <cell r="G156">
            <v>142578.40000000002</v>
          </cell>
          <cell r="J156">
            <v>15.799999999999999</v>
          </cell>
          <cell r="K156">
            <v>17</v>
          </cell>
          <cell r="L156">
            <v>0</v>
          </cell>
          <cell r="M156">
            <v>0</v>
          </cell>
          <cell r="N156">
            <v>17</v>
          </cell>
          <cell r="O156">
            <v>-135282.29999999999</v>
          </cell>
          <cell r="P156">
            <v>0</v>
          </cell>
          <cell r="Q156">
            <v>-79.099999999999994</v>
          </cell>
          <cell r="R156">
            <v>7249.8000000000138</v>
          </cell>
          <cell r="DD156">
            <v>5952.3999999999987</v>
          </cell>
          <cell r="DE156">
            <v>1111.5</v>
          </cell>
          <cell r="DF156">
            <v>0</v>
          </cell>
          <cell r="DG156">
            <v>0</v>
          </cell>
          <cell r="DH156">
            <v>1.1999999999999984</v>
          </cell>
          <cell r="DI156">
            <v>1.1999999999999984</v>
          </cell>
          <cell r="DJ156">
            <v>1112.6999999999998</v>
          </cell>
          <cell r="DK156">
            <v>0</v>
          </cell>
          <cell r="DN156">
            <v>184.69999999999996</v>
          </cell>
          <cell r="DO156">
            <v>0</v>
          </cell>
          <cell r="DP156">
            <v>7249.7999999999984</v>
          </cell>
        </row>
        <row r="157">
          <cell r="B157">
            <v>91814.3</v>
          </cell>
          <cell r="C157">
            <v>0</v>
          </cell>
          <cell r="D157">
            <v>8482.1</v>
          </cell>
          <cell r="E157">
            <v>100296.40000000001</v>
          </cell>
          <cell r="F157">
            <v>12</v>
          </cell>
          <cell r="G157">
            <v>100308.40000000001</v>
          </cell>
          <cell r="J157">
            <v>2339.6</v>
          </cell>
          <cell r="K157">
            <v>1651.1</v>
          </cell>
          <cell r="L157">
            <v>0</v>
          </cell>
          <cell r="M157">
            <v>0</v>
          </cell>
          <cell r="N157">
            <v>1651.1</v>
          </cell>
          <cell r="O157">
            <v>0</v>
          </cell>
          <cell r="P157">
            <v>-40130.399999999994</v>
          </cell>
          <cell r="Q157">
            <v>-892.3</v>
          </cell>
          <cell r="R157">
            <v>63276.400000000016</v>
          </cell>
          <cell r="DD157">
            <v>17702.800000000003</v>
          </cell>
          <cell r="DE157">
            <v>12502.5</v>
          </cell>
          <cell r="DF157">
            <v>0</v>
          </cell>
          <cell r="DG157">
            <v>0</v>
          </cell>
          <cell r="DH157">
            <v>8482.1</v>
          </cell>
          <cell r="DI157">
            <v>8482.1</v>
          </cell>
          <cell r="DJ157">
            <v>20984.6</v>
          </cell>
          <cell r="DK157">
            <v>0</v>
          </cell>
          <cell r="DN157">
            <v>24589.000000000004</v>
          </cell>
          <cell r="DO157">
            <v>0</v>
          </cell>
          <cell r="DP157">
            <v>63276.4</v>
          </cell>
        </row>
        <row r="158">
          <cell r="B158">
            <v>21019.5</v>
          </cell>
          <cell r="C158">
            <v>0</v>
          </cell>
          <cell r="D158">
            <v>35.299999999999997</v>
          </cell>
          <cell r="E158">
            <v>21054.800000000003</v>
          </cell>
          <cell r="F158">
            <v>353.6</v>
          </cell>
          <cell r="G158">
            <v>21408.400000000001</v>
          </cell>
          <cell r="J158">
            <v>3772.5</v>
          </cell>
          <cell r="K158">
            <v>1521.6000000000001</v>
          </cell>
          <cell r="L158">
            <v>0</v>
          </cell>
          <cell r="M158">
            <v>143.6</v>
          </cell>
          <cell r="N158">
            <v>1665.2000000000003</v>
          </cell>
          <cell r="O158">
            <v>0</v>
          </cell>
          <cell r="P158">
            <v>0</v>
          </cell>
          <cell r="Q158">
            <v>0</v>
          </cell>
          <cell r="R158">
            <v>26846.1</v>
          </cell>
          <cell r="DD158">
            <v>11860.4</v>
          </cell>
          <cell r="DE158">
            <v>10706.4</v>
          </cell>
          <cell r="DF158">
            <v>0</v>
          </cell>
          <cell r="DG158">
            <v>473.8</v>
          </cell>
          <cell r="DH158">
            <v>35.299999999999997</v>
          </cell>
          <cell r="DI158">
            <v>509.1</v>
          </cell>
          <cell r="DJ158">
            <v>11215.5</v>
          </cell>
          <cell r="DK158">
            <v>0</v>
          </cell>
          <cell r="DN158">
            <v>3770.2</v>
          </cell>
          <cell r="DO158">
            <v>0</v>
          </cell>
          <cell r="DP158">
            <v>26846.1</v>
          </cell>
        </row>
        <row r="159">
          <cell r="B159">
            <v>8813.8999999999978</v>
          </cell>
          <cell r="C159">
            <v>0</v>
          </cell>
          <cell r="D159">
            <v>964.60000000000014</v>
          </cell>
          <cell r="E159">
            <v>9778.5</v>
          </cell>
          <cell r="F159">
            <v>55.2</v>
          </cell>
          <cell r="G159">
            <v>9833.6999999999989</v>
          </cell>
          <cell r="J159">
            <v>3125.1</v>
          </cell>
          <cell r="K159">
            <v>298.40000000000003</v>
          </cell>
          <cell r="L159">
            <v>0</v>
          </cell>
          <cell r="M159">
            <v>191.4</v>
          </cell>
          <cell r="N159">
            <v>489.8</v>
          </cell>
          <cell r="O159">
            <v>638.9</v>
          </cell>
          <cell r="P159">
            <v>20.100000000000001</v>
          </cell>
          <cell r="Q159">
            <v>0</v>
          </cell>
          <cell r="R159">
            <v>14107.599999999999</v>
          </cell>
          <cell r="DD159">
            <v>8836.7000000000007</v>
          </cell>
          <cell r="DE159">
            <v>2982.2</v>
          </cell>
          <cell r="DF159">
            <v>0</v>
          </cell>
          <cell r="DG159">
            <v>21.3</v>
          </cell>
          <cell r="DH159">
            <v>964.60000000000014</v>
          </cell>
          <cell r="DI159">
            <v>985.90000000000009</v>
          </cell>
          <cell r="DJ159">
            <v>3968.1000000000004</v>
          </cell>
          <cell r="DK159">
            <v>245.2</v>
          </cell>
          <cell r="DN159">
            <v>1055.7</v>
          </cell>
          <cell r="DO159">
            <v>1.9000000000000001</v>
          </cell>
          <cell r="DP159">
            <v>14107.599999999999</v>
          </cell>
        </row>
        <row r="160">
          <cell r="B160">
            <v>22328.200000000004</v>
          </cell>
          <cell r="C160">
            <v>5.4</v>
          </cell>
          <cell r="D160">
            <v>959.30000000000007</v>
          </cell>
          <cell r="E160">
            <v>23292.900000000005</v>
          </cell>
          <cell r="F160">
            <v>0</v>
          </cell>
          <cell r="G160">
            <v>23292.900000000005</v>
          </cell>
          <cell r="J160">
            <v>1583.2</v>
          </cell>
          <cell r="K160">
            <v>3435.7</v>
          </cell>
          <cell r="L160">
            <v>0</v>
          </cell>
          <cell r="M160">
            <v>3</v>
          </cell>
          <cell r="N160">
            <v>3438.7</v>
          </cell>
          <cell r="O160">
            <v>0</v>
          </cell>
          <cell r="P160">
            <v>0</v>
          </cell>
          <cell r="Q160">
            <v>0</v>
          </cell>
          <cell r="R160">
            <v>28314.800000000007</v>
          </cell>
          <cell r="DD160">
            <v>11138.500000000002</v>
          </cell>
          <cell r="DE160">
            <v>14252.9</v>
          </cell>
          <cell r="DF160">
            <v>0</v>
          </cell>
          <cell r="DG160">
            <v>0</v>
          </cell>
          <cell r="DH160">
            <v>959.30000000000007</v>
          </cell>
          <cell r="DI160">
            <v>959.30000000000007</v>
          </cell>
          <cell r="DJ160">
            <v>15212.199999999999</v>
          </cell>
          <cell r="DK160">
            <v>0</v>
          </cell>
          <cell r="DN160">
            <v>1964.1</v>
          </cell>
          <cell r="DO160">
            <v>0</v>
          </cell>
          <cell r="DP160">
            <v>28314.799999999999</v>
          </cell>
        </row>
        <row r="161">
          <cell r="B161">
            <v>24672.200000000004</v>
          </cell>
          <cell r="C161">
            <v>4559</v>
          </cell>
          <cell r="D161">
            <v>5.5511151231257827E-17</v>
          </cell>
          <cell r="E161">
            <v>29231.200000000004</v>
          </cell>
          <cell r="F161">
            <v>0</v>
          </cell>
          <cell r="G161">
            <v>29231.200000000004</v>
          </cell>
          <cell r="J161">
            <v>2821.7000000000003</v>
          </cell>
          <cell r="K161">
            <v>432.9</v>
          </cell>
          <cell r="L161">
            <v>0</v>
          </cell>
          <cell r="M161">
            <v>0</v>
          </cell>
          <cell r="N161">
            <v>432.9</v>
          </cell>
          <cell r="O161">
            <v>0</v>
          </cell>
          <cell r="P161">
            <v>0</v>
          </cell>
          <cell r="Q161">
            <v>0</v>
          </cell>
          <cell r="R161">
            <v>32485.800000000003</v>
          </cell>
          <cell r="DD161">
            <v>18014.199999999997</v>
          </cell>
          <cell r="DE161">
            <v>961.69999999999982</v>
          </cell>
          <cell r="DF161">
            <v>0</v>
          </cell>
          <cell r="DG161">
            <v>0</v>
          </cell>
          <cell r="DH161">
            <v>5.5511151231257827E-17</v>
          </cell>
          <cell r="DI161">
            <v>5.5511151231257827E-17</v>
          </cell>
          <cell r="DJ161">
            <v>961.69999999999982</v>
          </cell>
          <cell r="DK161">
            <v>5654</v>
          </cell>
          <cell r="DN161">
            <v>7855.9</v>
          </cell>
          <cell r="DO161">
            <v>0</v>
          </cell>
          <cell r="DP161">
            <v>32485.8</v>
          </cell>
        </row>
        <row r="162">
          <cell r="B162">
            <v>32395.100000000002</v>
          </cell>
          <cell r="C162">
            <v>0</v>
          </cell>
          <cell r="D162">
            <v>0</v>
          </cell>
          <cell r="E162">
            <v>32395.100000000002</v>
          </cell>
          <cell r="F162">
            <v>0</v>
          </cell>
          <cell r="G162">
            <v>32395.100000000002</v>
          </cell>
          <cell r="J162">
            <v>1051.3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33446.400000000001</v>
          </cell>
          <cell r="DD162">
            <v>25434.599999999995</v>
          </cell>
          <cell r="DE162">
            <v>7580.7999999999993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7580.7999999999993</v>
          </cell>
          <cell r="DK162">
            <v>12</v>
          </cell>
          <cell r="DN162">
            <v>419</v>
          </cell>
          <cell r="DO162">
            <v>0</v>
          </cell>
          <cell r="DP162">
            <v>33446.399999999994</v>
          </cell>
        </row>
        <row r="163">
          <cell r="B163">
            <v>16282.300000000003</v>
          </cell>
          <cell r="C163">
            <v>50299.6</v>
          </cell>
          <cell r="D163">
            <v>269.60000000000002</v>
          </cell>
          <cell r="E163">
            <v>66851.5</v>
          </cell>
          <cell r="F163">
            <v>13.300000000000011</v>
          </cell>
          <cell r="G163">
            <v>66864.800000000003</v>
          </cell>
          <cell r="J163">
            <v>0.4</v>
          </cell>
          <cell r="K163">
            <v>1035.0999999999999</v>
          </cell>
          <cell r="L163">
            <v>0</v>
          </cell>
          <cell r="M163">
            <v>706.8</v>
          </cell>
          <cell r="N163">
            <v>1741.8999999999999</v>
          </cell>
          <cell r="O163">
            <v>0</v>
          </cell>
          <cell r="P163">
            <v>0</v>
          </cell>
          <cell r="Q163">
            <v>-186.2</v>
          </cell>
          <cell r="R163">
            <v>68420.899999999994</v>
          </cell>
          <cell r="DD163">
            <v>16115.1</v>
          </cell>
          <cell r="DE163">
            <v>52027.700000000004</v>
          </cell>
          <cell r="DF163">
            <v>0</v>
          </cell>
          <cell r="DG163">
            <v>0</v>
          </cell>
          <cell r="DH163">
            <v>269.60000000000002</v>
          </cell>
          <cell r="DI163">
            <v>269.60000000000002</v>
          </cell>
          <cell r="DJ163">
            <v>52297.3</v>
          </cell>
          <cell r="DK163">
            <v>0</v>
          </cell>
          <cell r="DN163">
            <v>8.5</v>
          </cell>
          <cell r="DO163">
            <v>0</v>
          </cell>
          <cell r="DP163">
            <v>68420.900000000009</v>
          </cell>
        </row>
        <row r="164">
          <cell r="B164">
            <v>45679.100000000006</v>
          </cell>
          <cell r="C164">
            <v>0.1</v>
          </cell>
          <cell r="D164">
            <v>12.7</v>
          </cell>
          <cell r="E164">
            <v>45691.9</v>
          </cell>
          <cell r="F164">
            <v>2235.9</v>
          </cell>
          <cell r="G164">
            <v>47927.8</v>
          </cell>
          <cell r="J164">
            <v>11652.2</v>
          </cell>
          <cell r="K164">
            <v>2577.3000000000002</v>
          </cell>
          <cell r="L164">
            <v>0</v>
          </cell>
          <cell r="M164">
            <v>348.4</v>
          </cell>
          <cell r="N164">
            <v>2925.7000000000003</v>
          </cell>
          <cell r="O164">
            <v>0</v>
          </cell>
          <cell r="P164">
            <v>0</v>
          </cell>
          <cell r="Q164">
            <v>0</v>
          </cell>
          <cell r="R164">
            <v>62505.700000000004</v>
          </cell>
          <cell r="DD164">
            <v>48889.4</v>
          </cell>
          <cell r="DE164">
            <v>2022.5</v>
          </cell>
          <cell r="DF164">
            <v>0</v>
          </cell>
          <cell r="DG164">
            <v>0</v>
          </cell>
          <cell r="DH164">
            <v>12.7</v>
          </cell>
          <cell r="DI164">
            <v>12.7</v>
          </cell>
          <cell r="DJ164">
            <v>2035.1999999999998</v>
          </cell>
          <cell r="DK164">
            <v>414.4</v>
          </cell>
          <cell r="DN164">
            <v>11166.7</v>
          </cell>
          <cell r="DO164">
            <v>0</v>
          </cell>
          <cell r="DP164">
            <v>62505.700000000004</v>
          </cell>
        </row>
        <row r="165">
          <cell r="B165">
            <v>2407.2000000000003</v>
          </cell>
          <cell r="C165">
            <v>1456.8999999999999</v>
          </cell>
          <cell r="D165">
            <v>59.399999999999963</v>
          </cell>
          <cell r="E165">
            <v>3923.5000000000005</v>
          </cell>
          <cell r="F165">
            <v>-31.099999999999888</v>
          </cell>
          <cell r="G165">
            <v>3892.4000000000005</v>
          </cell>
          <cell r="J165">
            <v>650.6</v>
          </cell>
          <cell r="K165">
            <v>104.60000000000001</v>
          </cell>
          <cell r="L165">
            <v>0</v>
          </cell>
          <cell r="M165">
            <v>0</v>
          </cell>
          <cell r="N165">
            <v>104.60000000000001</v>
          </cell>
          <cell r="O165">
            <v>0</v>
          </cell>
          <cell r="P165">
            <v>0</v>
          </cell>
          <cell r="Q165">
            <v>0</v>
          </cell>
          <cell r="R165">
            <v>4647.6000000000013</v>
          </cell>
          <cell r="DD165">
            <v>0</v>
          </cell>
          <cell r="DE165">
            <v>0</v>
          </cell>
          <cell r="DF165">
            <v>27.299999999999997</v>
          </cell>
          <cell r="DG165">
            <v>0</v>
          </cell>
          <cell r="DH165">
            <v>32.099999999999966</v>
          </cell>
          <cell r="DI165">
            <v>32.099999999999966</v>
          </cell>
          <cell r="DJ165">
            <v>59.399999999999963</v>
          </cell>
          <cell r="DK165">
            <v>3767.6000000000004</v>
          </cell>
          <cell r="DN165">
            <v>820.6</v>
          </cell>
          <cell r="DO165">
            <v>0</v>
          </cell>
          <cell r="DP165">
            <v>4647.6000000000013</v>
          </cell>
        </row>
        <row r="166">
          <cell r="B166">
            <v>14768.100000000002</v>
          </cell>
          <cell r="C166">
            <v>0</v>
          </cell>
          <cell r="D166">
            <v>3.3000000000000003</v>
          </cell>
          <cell r="E166">
            <v>14771.400000000001</v>
          </cell>
          <cell r="F166">
            <v>110.8</v>
          </cell>
          <cell r="G166">
            <v>14882.2</v>
          </cell>
          <cell r="J166">
            <v>18.5</v>
          </cell>
          <cell r="K166">
            <v>629.9</v>
          </cell>
          <cell r="L166">
            <v>0</v>
          </cell>
          <cell r="M166">
            <v>0</v>
          </cell>
          <cell r="N166">
            <v>629.9</v>
          </cell>
          <cell r="O166">
            <v>0</v>
          </cell>
          <cell r="P166">
            <v>0</v>
          </cell>
          <cell r="Q166">
            <v>0</v>
          </cell>
          <cell r="R166">
            <v>15530.6</v>
          </cell>
          <cell r="DD166">
            <v>14627.099999999999</v>
          </cell>
          <cell r="DE166">
            <v>897.8</v>
          </cell>
          <cell r="DF166">
            <v>0</v>
          </cell>
          <cell r="DG166">
            <v>0</v>
          </cell>
          <cell r="DH166">
            <v>3.3000000000000003</v>
          </cell>
          <cell r="DI166">
            <v>3.3000000000000003</v>
          </cell>
          <cell r="DJ166">
            <v>901.1</v>
          </cell>
          <cell r="DK166">
            <v>0</v>
          </cell>
          <cell r="DN166">
            <v>2.4</v>
          </cell>
          <cell r="DO166">
            <v>0</v>
          </cell>
          <cell r="DP166">
            <v>15530.599999999997</v>
          </cell>
        </row>
        <row r="167">
          <cell r="B167">
            <v>26158.1</v>
          </cell>
          <cell r="C167">
            <v>0</v>
          </cell>
          <cell r="D167">
            <v>2.8000000000000194</v>
          </cell>
          <cell r="E167">
            <v>26160.899999999998</v>
          </cell>
          <cell r="F167">
            <v>67.400000000000006</v>
          </cell>
          <cell r="G167">
            <v>26228.3</v>
          </cell>
          <cell r="J167">
            <v>1057.3</v>
          </cell>
          <cell r="K167">
            <v>1918.8000000000002</v>
          </cell>
          <cell r="L167">
            <v>0</v>
          </cell>
          <cell r="M167">
            <v>0</v>
          </cell>
          <cell r="N167">
            <v>1918.8000000000002</v>
          </cell>
          <cell r="O167">
            <v>0</v>
          </cell>
          <cell r="P167">
            <v>0</v>
          </cell>
          <cell r="Q167">
            <v>-1.4</v>
          </cell>
          <cell r="R167">
            <v>29203</v>
          </cell>
          <cell r="DD167">
            <v>22052.9</v>
          </cell>
          <cell r="DE167">
            <v>4134.2</v>
          </cell>
          <cell r="DF167">
            <v>0</v>
          </cell>
          <cell r="DG167">
            <v>0</v>
          </cell>
          <cell r="DH167">
            <v>2.8000000000000194</v>
          </cell>
          <cell r="DI167">
            <v>2.8000000000000194</v>
          </cell>
          <cell r="DJ167">
            <v>4137</v>
          </cell>
          <cell r="DK167">
            <v>2091</v>
          </cell>
          <cell r="DN167">
            <v>922.1</v>
          </cell>
          <cell r="DO167">
            <v>0</v>
          </cell>
          <cell r="DP167">
            <v>29203</v>
          </cell>
        </row>
        <row r="168">
          <cell r="B168">
            <v>2540.1999999999998</v>
          </cell>
          <cell r="C168">
            <v>0</v>
          </cell>
          <cell r="D168">
            <v>27637</v>
          </cell>
          <cell r="E168">
            <v>30177.200000000001</v>
          </cell>
          <cell r="F168">
            <v>-2540.1999999999998</v>
          </cell>
          <cell r="G168">
            <v>27637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27637</v>
          </cell>
          <cell r="DD168">
            <v>0</v>
          </cell>
          <cell r="DE168">
            <v>0</v>
          </cell>
          <cell r="DF168">
            <v>0</v>
          </cell>
          <cell r="DG168">
            <v>892.5</v>
          </cell>
          <cell r="DH168">
            <v>26744.5</v>
          </cell>
          <cell r="DI168">
            <v>27637</v>
          </cell>
          <cell r="DJ168">
            <v>27637</v>
          </cell>
          <cell r="DK168">
            <v>0</v>
          </cell>
          <cell r="DN168">
            <v>0</v>
          </cell>
          <cell r="DO168">
            <v>0</v>
          </cell>
          <cell r="DP168">
            <v>27637</v>
          </cell>
        </row>
        <row r="169">
          <cell r="B169">
            <v>14856.399999999998</v>
          </cell>
          <cell r="C169">
            <v>0</v>
          </cell>
          <cell r="D169">
            <v>13529.500000000002</v>
          </cell>
          <cell r="E169">
            <v>28385.9</v>
          </cell>
          <cell r="F169">
            <v>-18.39999999999992</v>
          </cell>
          <cell r="G169">
            <v>28367.5</v>
          </cell>
          <cell r="J169">
            <v>74.3</v>
          </cell>
          <cell r="K169">
            <v>165</v>
          </cell>
          <cell r="L169">
            <v>0</v>
          </cell>
          <cell r="M169">
            <v>3.8</v>
          </cell>
          <cell r="N169">
            <v>168.8</v>
          </cell>
          <cell r="O169">
            <v>0</v>
          </cell>
          <cell r="P169">
            <v>0</v>
          </cell>
          <cell r="Q169">
            <v>0</v>
          </cell>
          <cell r="R169">
            <v>28610.6</v>
          </cell>
          <cell r="DD169">
            <v>5632.3000000000011</v>
          </cell>
          <cell r="DE169">
            <v>9414.9999999999982</v>
          </cell>
          <cell r="DF169">
            <v>0</v>
          </cell>
          <cell r="DG169">
            <v>13152.7</v>
          </cell>
          <cell r="DH169">
            <v>376.80000000000035</v>
          </cell>
          <cell r="DI169">
            <v>13529.500000000002</v>
          </cell>
          <cell r="DJ169">
            <v>22944.5</v>
          </cell>
          <cell r="DK169">
            <v>0</v>
          </cell>
          <cell r="DN169">
            <v>33.799999999999997</v>
          </cell>
          <cell r="DO169">
            <v>0</v>
          </cell>
          <cell r="DP169">
            <v>28610.6</v>
          </cell>
        </row>
        <row r="170">
          <cell r="B170">
            <v>19247</v>
          </cell>
          <cell r="C170">
            <v>0</v>
          </cell>
          <cell r="D170">
            <v>22183.499999999996</v>
          </cell>
          <cell r="E170">
            <v>41430.5</v>
          </cell>
          <cell r="F170">
            <v>110.60000000000004</v>
          </cell>
          <cell r="G170">
            <v>41541.1</v>
          </cell>
          <cell r="J170">
            <v>6.7</v>
          </cell>
          <cell r="K170">
            <v>637.9</v>
          </cell>
          <cell r="L170">
            <v>0</v>
          </cell>
          <cell r="M170">
            <v>0</v>
          </cell>
          <cell r="N170">
            <v>637.9</v>
          </cell>
          <cell r="O170">
            <v>0</v>
          </cell>
          <cell r="P170">
            <v>0</v>
          </cell>
          <cell r="Q170">
            <v>0</v>
          </cell>
          <cell r="R170">
            <v>42185.7</v>
          </cell>
          <cell r="DD170">
            <v>5277.0999999999995</v>
          </cell>
          <cell r="DE170">
            <v>14689.3</v>
          </cell>
          <cell r="DF170">
            <v>0</v>
          </cell>
          <cell r="DG170">
            <v>18750.099999999999</v>
          </cell>
          <cell r="DH170">
            <v>3433.3999999999992</v>
          </cell>
          <cell r="DI170">
            <v>22183.499999999996</v>
          </cell>
          <cell r="DJ170">
            <v>36872.799999999996</v>
          </cell>
          <cell r="DK170">
            <v>0</v>
          </cell>
          <cell r="DN170">
            <v>35.799999999999997</v>
          </cell>
          <cell r="DO170">
            <v>0</v>
          </cell>
          <cell r="DP170">
            <v>42185.7</v>
          </cell>
        </row>
        <row r="171">
          <cell r="B171">
            <v>7037.4000000000005</v>
          </cell>
          <cell r="C171">
            <v>0</v>
          </cell>
          <cell r="D171">
            <v>0</v>
          </cell>
          <cell r="E171">
            <v>7037.4000000000005</v>
          </cell>
          <cell r="F171">
            <v>332.1</v>
          </cell>
          <cell r="G171">
            <v>7369.5000000000009</v>
          </cell>
          <cell r="J171">
            <v>0</v>
          </cell>
          <cell r="K171">
            <v>11.5</v>
          </cell>
          <cell r="L171">
            <v>0</v>
          </cell>
          <cell r="M171">
            <v>0</v>
          </cell>
          <cell r="N171">
            <v>11.5</v>
          </cell>
          <cell r="O171">
            <v>0</v>
          </cell>
          <cell r="P171">
            <v>0</v>
          </cell>
          <cell r="Q171">
            <v>0</v>
          </cell>
          <cell r="R171">
            <v>7381.0000000000009</v>
          </cell>
          <cell r="DD171">
            <v>0</v>
          </cell>
          <cell r="DE171">
            <v>7381.0000000000009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7381.0000000000009</v>
          </cell>
          <cell r="DK171">
            <v>0</v>
          </cell>
          <cell r="DN171">
            <v>0</v>
          </cell>
          <cell r="DO171">
            <v>0</v>
          </cell>
          <cell r="DP171">
            <v>7381.0000000000009</v>
          </cell>
        </row>
        <row r="172">
          <cell r="B172">
            <v>13166.100000000002</v>
          </cell>
          <cell r="C172">
            <v>0</v>
          </cell>
          <cell r="D172">
            <v>3445.3</v>
          </cell>
          <cell r="E172">
            <v>16611.400000000001</v>
          </cell>
          <cell r="F172">
            <v>110.7</v>
          </cell>
          <cell r="G172">
            <v>16722.099999999999</v>
          </cell>
          <cell r="J172">
            <v>14.2</v>
          </cell>
          <cell r="K172">
            <v>386.90000000000003</v>
          </cell>
          <cell r="L172">
            <v>0</v>
          </cell>
          <cell r="M172">
            <v>39.200000000000003</v>
          </cell>
          <cell r="N172">
            <v>426.1</v>
          </cell>
          <cell r="O172">
            <v>0</v>
          </cell>
          <cell r="P172">
            <v>0</v>
          </cell>
          <cell r="Q172">
            <v>0</v>
          </cell>
          <cell r="R172">
            <v>17162.400000000001</v>
          </cell>
          <cell r="DD172">
            <v>3700.4999999999995</v>
          </cell>
          <cell r="DE172">
            <v>9968.1</v>
          </cell>
          <cell r="DF172">
            <v>0</v>
          </cell>
          <cell r="DG172">
            <v>3022.7</v>
          </cell>
          <cell r="DH172">
            <v>422.6</v>
          </cell>
          <cell r="DI172">
            <v>3445.3</v>
          </cell>
          <cell r="DJ172">
            <v>13413.400000000001</v>
          </cell>
          <cell r="DK172">
            <v>0</v>
          </cell>
          <cell r="DN172">
            <v>48.5</v>
          </cell>
          <cell r="DO172">
            <v>0</v>
          </cell>
          <cell r="DP172">
            <v>17162.400000000001</v>
          </cell>
        </row>
        <row r="173">
          <cell r="B173">
            <v>10156</v>
          </cell>
          <cell r="C173">
            <v>0</v>
          </cell>
          <cell r="D173">
            <v>5617.7</v>
          </cell>
          <cell r="E173">
            <v>15773.7</v>
          </cell>
          <cell r="F173">
            <v>-1610.4</v>
          </cell>
          <cell r="G173">
            <v>14163.300000000001</v>
          </cell>
          <cell r="J173">
            <v>0.30000000000000004</v>
          </cell>
          <cell r="K173">
            <v>201.60000000000002</v>
          </cell>
          <cell r="L173">
            <v>0</v>
          </cell>
          <cell r="M173">
            <v>0</v>
          </cell>
          <cell r="N173">
            <v>201.60000000000002</v>
          </cell>
          <cell r="O173">
            <v>0</v>
          </cell>
          <cell r="P173">
            <v>0</v>
          </cell>
          <cell r="Q173">
            <v>0</v>
          </cell>
          <cell r="R173">
            <v>14365.2</v>
          </cell>
          <cell r="DD173">
            <v>4907.7</v>
          </cell>
          <cell r="DE173">
            <v>3820.5</v>
          </cell>
          <cell r="DF173">
            <v>5134.0999999999995</v>
          </cell>
          <cell r="DG173">
            <v>0</v>
          </cell>
          <cell r="DH173">
            <v>483.6</v>
          </cell>
          <cell r="DI173">
            <v>483.6</v>
          </cell>
          <cell r="DJ173">
            <v>9438.2000000000007</v>
          </cell>
          <cell r="DK173">
            <v>0</v>
          </cell>
          <cell r="DN173">
            <v>19.3</v>
          </cell>
          <cell r="DO173">
            <v>0</v>
          </cell>
          <cell r="DP173">
            <v>14365.2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N174">
            <v>0</v>
          </cell>
          <cell r="DO174">
            <v>0</v>
          </cell>
          <cell r="DP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J175">
            <v>4186.6000000000004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4186.6000000000004</v>
          </cell>
          <cell r="DD175">
            <v>0</v>
          </cell>
          <cell r="DE175">
            <v>1775.7000000000003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1775.7000000000003</v>
          </cell>
          <cell r="DK175">
            <v>0</v>
          </cell>
          <cell r="DN175">
            <v>2410.9</v>
          </cell>
          <cell r="DO175">
            <v>0</v>
          </cell>
          <cell r="DP175">
            <v>4186.6000000000004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J176">
            <v>-5102.8999999999996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-5102.8999999999996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N176">
            <v>-5102.8999999999996</v>
          </cell>
          <cell r="DO176">
            <v>0</v>
          </cell>
          <cell r="DP176">
            <v>-5102.8999999999996</v>
          </cell>
        </row>
        <row r="183">
          <cell r="T183">
            <v>17923.900000000001</v>
          </cell>
          <cell r="U183">
            <v>0.3</v>
          </cell>
          <cell r="V183">
            <v>27511.599999999999</v>
          </cell>
          <cell r="W183">
            <v>458.7</v>
          </cell>
          <cell r="X183">
            <v>2605.2000000000003</v>
          </cell>
          <cell r="Y183">
            <v>0</v>
          </cell>
          <cell r="Z183">
            <v>14.9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367.5</v>
          </cell>
          <cell r="AI183">
            <v>0</v>
          </cell>
          <cell r="AJ183">
            <v>0</v>
          </cell>
          <cell r="AK183">
            <v>148.30000000000001</v>
          </cell>
          <cell r="AL183">
            <v>0</v>
          </cell>
          <cell r="AM183">
            <v>15.2</v>
          </cell>
          <cell r="AN183">
            <v>48.6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42.2</v>
          </cell>
          <cell r="AU183">
            <v>0</v>
          </cell>
          <cell r="AV183">
            <v>0</v>
          </cell>
          <cell r="AW183">
            <v>70.5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7.2</v>
          </cell>
        </row>
        <row r="184">
          <cell r="T184">
            <v>17.099999999999998</v>
          </cell>
          <cell r="U184">
            <v>1923.3999999999999</v>
          </cell>
          <cell r="V184">
            <v>13.5</v>
          </cell>
          <cell r="W184">
            <v>0</v>
          </cell>
          <cell r="X184">
            <v>2.4</v>
          </cell>
          <cell r="Y184">
            <v>21623.3</v>
          </cell>
          <cell r="Z184">
            <v>178.6</v>
          </cell>
          <cell r="AA184">
            <v>3</v>
          </cell>
          <cell r="AB184">
            <v>1268.5999999999999</v>
          </cell>
          <cell r="AC184">
            <v>3004.2</v>
          </cell>
          <cell r="AD184">
            <v>1.4</v>
          </cell>
          <cell r="AE184">
            <v>5.8</v>
          </cell>
          <cell r="AF184">
            <v>1.5</v>
          </cell>
          <cell r="AG184">
            <v>0</v>
          </cell>
          <cell r="AH184">
            <v>20.100000000000001</v>
          </cell>
          <cell r="AI184">
            <v>11816.4</v>
          </cell>
          <cell r="AJ184">
            <v>0</v>
          </cell>
          <cell r="AK184">
            <v>970.8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4</v>
          </cell>
          <cell r="AT184">
            <v>10.199999999999999</v>
          </cell>
          <cell r="AU184">
            <v>0</v>
          </cell>
          <cell r="AV184">
            <v>5.0999999999999996</v>
          </cell>
          <cell r="AW184">
            <v>6.2</v>
          </cell>
          <cell r="AX184">
            <v>0.8</v>
          </cell>
          <cell r="AY184">
            <v>0.3</v>
          </cell>
          <cell r="AZ184">
            <v>1.3</v>
          </cell>
          <cell r="BA184">
            <v>0</v>
          </cell>
          <cell r="BB184">
            <v>0</v>
          </cell>
          <cell r="BC184">
            <v>0</v>
          </cell>
        </row>
        <row r="185">
          <cell r="T185">
            <v>3320.5</v>
          </cell>
          <cell r="U185">
            <v>77.400000000000006</v>
          </cell>
          <cell r="V185">
            <v>18495.500000000004</v>
          </cell>
          <cell r="W185">
            <v>255.2</v>
          </cell>
          <cell r="X185">
            <v>214.5</v>
          </cell>
          <cell r="Y185">
            <v>57</v>
          </cell>
          <cell r="Z185">
            <v>93.4</v>
          </cell>
          <cell r="AA185">
            <v>111.19999999999999</v>
          </cell>
          <cell r="AB185">
            <v>94.399999999999991</v>
          </cell>
          <cell r="AC185">
            <v>123.1</v>
          </cell>
          <cell r="AD185">
            <v>66.900000000000006</v>
          </cell>
          <cell r="AE185">
            <v>130.29999999999998</v>
          </cell>
          <cell r="AF185">
            <v>62.8</v>
          </cell>
          <cell r="AG185">
            <v>287.5</v>
          </cell>
          <cell r="AH185">
            <v>103.80000000000001</v>
          </cell>
          <cell r="AI185">
            <v>64.2</v>
          </cell>
          <cell r="AJ185">
            <v>239.10000000000002</v>
          </cell>
          <cell r="AK185">
            <v>506.5</v>
          </cell>
          <cell r="AL185">
            <v>3549.8</v>
          </cell>
          <cell r="AM185">
            <v>508.7</v>
          </cell>
          <cell r="AN185">
            <v>6123.2000000000007</v>
          </cell>
          <cell r="AO185">
            <v>95.199999999999989</v>
          </cell>
          <cell r="AP185">
            <v>133.69999999999999</v>
          </cell>
          <cell r="AQ185">
            <v>314.90000000000003</v>
          </cell>
          <cell r="AR185">
            <v>87.3</v>
          </cell>
          <cell r="AS185">
            <v>60.6</v>
          </cell>
          <cell r="AT185">
            <v>705</v>
          </cell>
          <cell r="AU185">
            <v>11.5</v>
          </cell>
          <cell r="AV185">
            <v>238.3</v>
          </cell>
          <cell r="AW185">
            <v>355.7</v>
          </cell>
          <cell r="AX185">
            <v>227.4</v>
          </cell>
          <cell r="AY185">
            <v>612.79999999999995</v>
          </cell>
          <cell r="AZ185">
            <v>2695</v>
          </cell>
          <cell r="BA185">
            <v>68.599999999999994</v>
          </cell>
          <cell r="BB185">
            <v>1061.8</v>
          </cell>
          <cell r="BC185">
            <v>2164</v>
          </cell>
        </row>
        <row r="186">
          <cell r="T186">
            <v>315.19999999999993</v>
          </cell>
          <cell r="U186">
            <v>123.3</v>
          </cell>
          <cell r="V186">
            <v>351.59999999999997</v>
          </cell>
          <cell r="W186">
            <v>7990.0999999999995</v>
          </cell>
          <cell r="X186">
            <v>314.90000000000003</v>
          </cell>
          <cell r="Y186">
            <v>133.4</v>
          </cell>
          <cell r="Z186">
            <v>170.5</v>
          </cell>
          <cell r="AA186">
            <v>13.899999999999999</v>
          </cell>
          <cell r="AB186">
            <v>1250.5999999999999</v>
          </cell>
          <cell r="AC186">
            <v>408.6</v>
          </cell>
          <cell r="AD186">
            <v>116.1</v>
          </cell>
          <cell r="AE186">
            <v>154.79999999999998</v>
          </cell>
          <cell r="AF186">
            <v>201.2</v>
          </cell>
          <cell r="AG186">
            <v>1196.8</v>
          </cell>
          <cell r="AH186">
            <v>1394</v>
          </cell>
          <cell r="AI186">
            <v>173.39999999999998</v>
          </cell>
          <cell r="AJ186">
            <v>155.4</v>
          </cell>
          <cell r="AK186">
            <v>683.40000000000009</v>
          </cell>
          <cell r="AL186">
            <v>4043.0999999999995</v>
          </cell>
          <cell r="AM186">
            <v>510.99999999999989</v>
          </cell>
          <cell r="AN186">
            <v>114.69999999999999</v>
          </cell>
          <cell r="AO186">
            <v>422.2</v>
          </cell>
          <cell r="AP186">
            <v>79.300000000000011</v>
          </cell>
          <cell r="AQ186">
            <v>184.3</v>
          </cell>
          <cell r="AR186">
            <v>52.500000000000007</v>
          </cell>
          <cell r="AS186">
            <v>106.2</v>
          </cell>
          <cell r="AT186">
            <v>841.6</v>
          </cell>
          <cell r="AU186">
            <v>113</v>
          </cell>
          <cell r="AV186">
            <v>175.2</v>
          </cell>
          <cell r="AW186">
            <v>235</v>
          </cell>
          <cell r="AX186">
            <v>574.9</v>
          </cell>
          <cell r="AY186">
            <v>80.400000000000006</v>
          </cell>
          <cell r="AZ186">
            <v>2512.3999999999996</v>
          </cell>
          <cell r="BA186">
            <v>242.39999999999998</v>
          </cell>
          <cell r="BB186">
            <v>67.8</v>
          </cell>
          <cell r="BC186">
            <v>588.69999999999993</v>
          </cell>
        </row>
        <row r="187">
          <cell r="T187">
            <v>277.90000000000003</v>
          </cell>
          <cell r="U187">
            <v>58.999999999999986</v>
          </cell>
          <cell r="V187">
            <v>296.8</v>
          </cell>
          <cell r="W187">
            <v>176.2</v>
          </cell>
          <cell r="X187">
            <v>3627.2000000000003</v>
          </cell>
          <cell r="Y187">
            <v>50.9</v>
          </cell>
          <cell r="Z187">
            <v>159.4</v>
          </cell>
          <cell r="AA187">
            <v>26.7</v>
          </cell>
          <cell r="AB187">
            <v>384.20000000000005</v>
          </cell>
          <cell r="AC187">
            <v>302.29999999999995</v>
          </cell>
          <cell r="AD187">
            <v>178.39999999999998</v>
          </cell>
          <cell r="AE187">
            <v>409.09999999999997</v>
          </cell>
          <cell r="AF187">
            <v>207.9</v>
          </cell>
          <cell r="AG187">
            <v>547.79999999999995</v>
          </cell>
          <cell r="AH187">
            <v>2208.2000000000003</v>
          </cell>
          <cell r="AI187">
            <v>164.2</v>
          </cell>
          <cell r="AJ187">
            <v>148.5</v>
          </cell>
          <cell r="AK187">
            <v>2496.4</v>
          </cell>
          <cell r="AL187">
            <v>4443.2999999999993</v>
          </cell>
          <cell r="AM187">
            <v>502.7</v>
          </cell>
          <cell r="AN187">
            <v>37.9</v>
          </cell>
          <cell r="AO187">
            <v>787.50000000000011</v>
          </cell>
          <cell r="AP187">
            <v>179</v>
          </cell>
          <cell r="AQ187">
            <v>152.80000000000001</v>
          </cell>
          <cell r="AR187">
            <v>270.5</v>
          </cell>
          <cell r="AS187">
            <v>344</v>
          </cell>
          <cell r="AT187">
            <v>454</v>
          </cell>
          <cell r="AU187">
            <v>19.2</v>
          </cell>
          <cell r="AV187">
            <v>118.39999999999999</v>
          </cell>
          <cell r="AW187">
            <v>173.5</v>
          </cell>
          <cell r="AX187">
            <v>303.39999999999998</v>
          </cell>
          <cell r="AY187">
            <v>654.9</v>
          </cell>
          <cell r="AZ187">
            <v>341.7</v>
          </cell>
          <cell r="BA187">
            <v>29.6</v>
          </cell>
          <cell r="BB187">
            <v>293.29999999999995</v>
          </cell>
          <cell r="BC187">
            <v>124.4</v>
          </cell>
        </row>
        <row r="188">
          <cell r="T188">
            <v>6286.4</v>
          </cell>
          <cell r="U188">
            <v>452.8</v>
          </cell>
          <cell r="V188">
            <v>1056.3999999999999</v>
          </cell>
          <cell r="W188">
            <v>272.5</v>
          </cell>
          <cell r="X188">
            <v>590.5</v>
          </cell>
          <cell r="Y188">
            <v>391</v>
          </cell>
          <cell r="Z188">
            <v>1453.2</v>
          </cell>
          <cell r="AA188">
            <v>26.1</v>
          </cell>
          <cell r="AB188">
            <v>1051.9000000000001</v>
          </cell>
          <cell r="AC188">
            <v>4100.3</v>
          </cell>
          <cell r="AD188">
            <v>34.4</v>
          </cell>
          <cell r="AE188">
            <v>147.30000000000001</v>
          </cell>
          <cell r="AF188">
            <v>219.4</v>
          </cell>
          <cell r="AG188">
            <v>1008.7</v>
          </cell>
          <cell r="AH188">
            <v>226.10000000000002</v>
          </cell>
          <cell r="AI188">
            <v>3559</v>
          </cell>
          <cell r="AJ188">
            <v>289.89999999999998</v>
          </cell>
          <cell r="AK188">
            <v>3329.9</v>
          </cell>
          <cell r="AL188">
            <v>15001.599999999999</v>
          </cell>
          <cell r="AM188">
            <v>10568.1</v>
          </cell>
          <cell r="AN188">
            <v>39.200000000000003</v>
          </cell>
          <cell r="AO188">
            <v>107.50000000000001</v>
          </cell>
          <cell r="AP188">
            <v>152.1</v>
          </cell>
          <cell r="AQ188">
            <v>357.6</v>
          </cell>
          <cell r="AR188">
            <v>201.10000000000002</v>
          </cell>
          <cell r="AS188">
            <v>137.69999999999999</v>
          </cell>
          <cell r="AT188">
            <v>970.80000000000007</v>
          </cell>
          <cell r="AU188">
            <v>15.9</v>
          </cell>
          <cell r="AV188">
            <v>271.3</v>
          </cell>
          <cell r="AW188">
            <v>404.5</v>
          </cell>
          <cell r="AX188">
            <v>276.39999999999998</v>
          </cell>
          <cell r="AY188">
            <v>29.2</v>
          </cell>
          <cell r="AZ188">
            <v>200.4</v>
          </cell>
          <cell r="BA188">
            <v>57.7</v>
          </cell>
          <cell r="BB188">
            <v>162.1</v>
          </cell>
          <cell r="BC188">
            <v>519.5</v>
          </cell>
        </row>
        <row r="189">
          <cell r="T189">
            <v>3657.3</v>
          </cell>
          <cell r="U189">
            <v>96</v>
          </cell>
          <cell r="V189">
            <v>627.20000000000005</v>
          </cell>
          <cell r="W189">
            <v>1189.3</v>
          </cell>
          <cell r="X189">
            <v>819.90000000000009</v>
          </cell>
          <cell r="Y189">
            <v>402.3</v>
          </cell>
          <cell r="Z189">
            <v>3350.8</v>
          </cell>
          <cell r="AA189">
            <v>251.2</v>
          </cell>
          <cell r="AB189">
            <v>4416.6000000000004</v>
          </cell>
          <cell r="AC189">
            <v>719.5</v>
          </cell>
          <cell r="AD189">
            <v>331.1</v>
          </cell>
          <cell r="AE189">
            <v>605.70000000000005</v>
          </cell>
          <cell r="AF189">
            <v>334.2</v>
          </cell>
          <cell r="AG189">
            <v>1865.1000000000001</v>
          </cell>
          <cell r="AH189">
            <v>990.7</v>
          </cell>
          <cell r="AI189">
            <v>349.9</v>
          </cell>
          <cell r="AJ189">
            <v>949.19999999999993</v>
          </cell>
          <cell r="AK189">
            <v>1544.3</v>
          </cell>
          <cell r="AL189">
            <v>1006.7</v>
          </cell>
          <cell r="AM189">
            <v>951.5</v>
          </cell>
          <cell r="AN189">
            <v>82.5</v>
          </cell>
          <cell r="AO189">
            <v>259.89999999999998</v>
          </cell>
          <cell r="AP189">
            <v>0</v>
          </cell>
          <cell r="AQ189">
            <v>0</v>
          </cell>
          <cell r="AR189">
            <v>68.8</v>
          </cell>
          <cell r="AS189">
            <v>1272.3</v>
          </cell>
          <cell r="AT189">
            <v>312</v>
          </cell>
          <cell r="AU189">
            <v>32.6</v>
          </cell>
          <cell r="AV189">
            <v>10.7</v>
          </cell>
          <cell r="AW189">
            <v>0</v>
          </cell>
          <cell r="AX189">
            <v>49.3</v>
          </cell>
          <cell r="AY189">
            <v>130.69999999999999</v>
          </cell>
          <cell r="AZ189">
            <v>1051.5</v>
          </cell>
          <cell r="BA189">
            <v>95.2</v>
          </cell>
          <cell r="BB189">
            <v>35.5</v>
          </cell>
          <cell r="BC189">
            <v>17.7</v>
          </cell>
        </row>
        <row r="190">
          <cell r="T190">
            <v>165.8</v>
          </cell>
          <cell r="U190">
            <v>0</v>
          </cell>
          <cell r="V190">
            <v>67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220.4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1.7000000000000002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3.3</v>
          </cell>
          <cell r="AV190">
            <v>98.4</v>
          </cell>
          <cell r="AW190">
            <v>0</v>
          </cell>
          <cell r="AX190">
            <v>0</v>
          </cell>
          <cell r="AY190">
            <v>3</v>
          </cell>
          <cell r="AZ190">
            <v>7173.5</v>
          </cell>
          <cell r="BA190">
            <v>427.5</v>
          </cell>
          <cell r="BB190">
            <v>0</v>
          </cell>
          <cell r="BC190">
            <v>0</v>
          </cell>
        </row>
        <row r="191">
          <cell r="T191">
            <v>137.4</v>
          </cell>
          <cell r="U191">
            <v>186.40000000000003</v>
          </cell>
          <cell r="V191">
            <v>1113</v>
          </cell>
          <cell r="W191">
            <v>342.1</v>
          </cell>
          <cell r="X191">
            <v>373.29999999999995</v>
          </cell>
          <cell r="Y191">
            <v>165.8</v>
          </cell>
          <cell r="Z191">
            <v>251.6</v>
          </cell>
          <cell r="AA191">
            <v>66.5</v>
          </cell>
          <cell r="AB191">
            <v>4141.8</v>
          </cell>
          <cell r="AC191">
            <v>1410.9</v>
          </cell>
          <cell r="AD191">
            <v>487.4</v>
          </cell>
          <cell r="AE191">
            <v>1046.8</v>
          </cell>
          <cell r="AF191">
            <v>772.5</v>
          </cell>
          <cell r="AG191">
            <v>5041.6000000000004</v>
          </cell>
          <cell r="AH191">
            <v>612.1</v>
          </cell>
          <cell r="AI191">
            <v>522</v>
          </cell>
          <cell r="AJ191">
            <v>108.80000000000001</v>
          </cell>
          <cell r="AK191">
            <v>18297</v>
          </cell>
          <cell r="AL191">
            <v>2321.3000000000002</v>
          </cell>
          <cell r="AM191">
            <v>4114.3999999999996</v>
          </cell>
          <cell r="AN191">
            <v>32.200000000000003</v>
          </cell>
          <cell r="AO191">
            <v>76</v>
          </cell>
          <cell r="AP191">
            <v>599.79999999999995</v>
          </cell>
          <cell r="AQ191">
            <v>124.89999999999999</v>
          </cell>
          <cell r="AR191">
            <v>110.8</v>
          </cell>
          <cell r="AS191">
            <v>677.1</v>
          </cell>
          <cell r="AT191">
            <v>449.29999999999995</v>
          </cell>
          <cell r="AU191">
            <v>40.299999999999997</v>
          </cell>
          <cell r="AV191">
            <v>94.6</v>
          </cell>
          <cell r="AW191">
            <v>140.9</v>
          </cell>
          <cell r="AX191">
            <v>25.3</v>
          </cell>
          <cell r="AY191">
            <v>169.8</v>
          </cell>
          <cell r="AZ191">
            <v>71.5</v>
          </cell>
          <cell r="BA191">
            <v>12.399999999999999</v>
          </cell>
          <cell r="BB191">
            <v>299.5</v>
          </cell>
          <cell r="BC191">
            <v>66.3</v>
          </cell>
        </row>
        <row r="192">
          <cell r="T192">
            <v>476.4</v>
          </cell>
          <cell r="U192">
            <v>597.90000000000009</v>
          </cell>
          <cell r="V192">
            <v>325.09999999999997</v>
          </cell>
          <cell r="W192">
            <v>113.8</v>
          </cell>
          <cell r="X192">
            <v>674.4</v>
          </cell>
          <cell r="Y192">
            <v>3197.4</v>
          </cell>
          <cell r="Z192">
            <v>590.1</v>
          </cell>
          <cell r="AA192">
            <v>56.8</v>
          </cell>
          <cell r="AB192">
            <v>1095.2</v>
          </cell>
          <cell r="AC192">
            <v>11358.899999999998</v>
          </cell>
          <cell r="AD192">
            <v>1091.8000000000002</v>
          </cell>
          <cell r="AE192">
            <v>2605.5</v>
          </cell>
          <cell r="AF192">
            <v>3431.3</v>
          </cell>
          <cell r="AG192">
            <v>9547.7000000000007</v>
          </cell>
          <cell r="AH192">
            <v>1334.2</v>
          </cell>
          <cell r="AI192">
            <v>2400.3000000000002</v>
          </cell>
          <cell r="AJ192">
            <v>22.799999999999997</v>
          </cell>
          <cell r="AK192">
            <v>9968.6999999999989</v>
          </cell>
          <cell r="AL192">
            <v>513.79999999999995</v>
          </cell>
          <cell r="AM192">
            <v>2757.6</v>
          </cell>
          <cell r="AN192">
            <v>8.6000000000000014</v>
          </cell>
          <cell r="AO192">
            <v>45.3</v>
          </cell>
          <cell r="AP192">
            <v>1026.5999999999999</v>
          </cell>
          <cell r="AQ192">
            <v>0</v>
          </cell>
          <cell r="AR192">
            <v>0</v>
          </cell>
          <cell r="AS192">
            <v>196.70000000000002</v>
          </cell>
          <cell r="AT192">
            <v>714.4</v>
          </cell>
          <cell r="AU192">
            <v>95.5</v>
          </cell>
          <cell r="AV192">
            <v>139</v>
          </cell>
          <cell r="AW192">
            <v>174.1</v>
          </cell>
          <cell r="AX192">
            <v>0</v>
          </cell>
          <cell r="AY192">
            <v>7.9</v>
          </cell>
          <cell r="AZ192">
            <v>36.1</v>
          </cell>
          <cell r="BA192">
            <v>0</v>
          </cell>
          <cell r="BB192">
            <v>239.20000000000002</v>
          </cell>
          <cell r="BC192">
            <v>52.8</v>
          </cell>
        </row>
        <row r="193">
          <cell r="T193">
            <v>41.8</v>
          </cell>
          <cell r="U193">
            <v>22.2</v>
          </cell>
          <cell r="V193">
            <v>73.800000000000011</v>
          </cell>
          <cell r="W193">
            <v>12.2</v>
          </cell>
          <cell r="X193">
            <v>33.300000000000004</v>
          </cell>
          <cell r="Y193">
            <v>28.5</v>
          </cell>
          <cell r="Z193">
            <v>22.2</v>
          </cell>
          <cell r="AA193">
            <v>4</v>
          </cell>
          <cell r="AB193">
            <v>119.8</v>
          </cell>
          <cell r="AC193">
            <v>186.4</v>
          </cell>
          <cell r="AD193">
            <v>811.2</v>
          </cell>
          <cell r="AE193">
            <v>344.3</v>
          </cell>
          <cell r="AF193">
            <v>192.4</v>
          </cell>
          <cell r="AG193">
            <v>701.7</v>
          </cell>
          <cell r="AH193">
            <v>194</v>
          </cell>
          <cell r="AI193">
            <v>259.8</v>
          </cell>
          <cell r="AJ193">
            <v>45.1</v>
          </cell>
          <cell r="AK193">
            <v>543.70000000000005</v>
          </cell>
          <cell r="AL193">
            <v>2056.6999999999998</v>
          </cell>
          <cell r="AM193">
            <v>346.90000000000003</v>
          </cell>
          <cell r="AN193">
            <v>6.6</v>
          </cell>
          <cell r="AO193">
            <v>29.599999999999998</v>
          </cell>
          <cell r="AP193">
            <v>778.3</v>
          </cell>
          <cell r="AQ193">
            <v>1573.6</v>
          </cell>
          <cell r="AR193">
            <v>189.70000000000002</v>
          </cell>
          <cell r="AS193">
            <v>50.2</v>
          </cell>
          <cell r="AT193">
            <v>141.80000000000001</v>
          </cell>
          <cell r="AU193">
            <v>101.5</v>
          </cell>
          <cell r="AV193">
            <v>46.400000000000006</v>
          </cell>
          <cell r="AW193">
            <v>82.899999999999991</v>
          </cell>
          <cell r="AX193">
            <v>23.4</v>
          </cell>
          <cell r="AY193">
            <v>10.6</v>
          </cell>
          <cell r="AZ193">
            <v>604.1</v>
          </cell>
          <cell r="BA193">
            <v>51.8</v>
          </cell>
          <cell r="BB193">
            <v>24.4</v>
          </cell>
          <cell r="BC193">
            <v>52.3</v>
          </cell>
        </row>
        <row r="194">
          <cell r="T194">
            <v>74.800000000000011</v>
          </cell>
          <cell r="U194">
            <v>81.099999999999994</v>
          </cell>
          <cell r="V194">
            <v>84.8</v>
          </cell>
          <cell r="W194">
            <v>17.100000000000001</v>
          </cell>
          <cell r="X194">
            <v>67.400000000000006</v>
          </cell>
          <cell r="Y194">
            <v>75.400000000000006</v>
          </cell>
          <cell r="Z194">
            <v>22.3</v>
          </cell>
          <cell r="AA194">
            <v>0</v>
          </cell>
          <cell r="AB194">
            <v>233.2</v>
          </cell>
          <cell r="AC194">
            <v>470.4</v>
          </cell>
          <cell r="AD194">
            <v>582</v>
          </cell>
          <cell r="AE194">
            <v>1430</v>
          </cell>
          <cell r="AF194">
            <v>585.9</v>
          </cell>
          <cell r="AG194">
            <v>2348.1999999999998</v>
          </cell>
          <cell r="AH194">
            <v>338.4</v>
          </cell>
          <cell r="AI194">
            <v>899.2</v>
          </cell>
          <cell r="AJ194">
            <v>8.5</v>
          </cell>
          <cell r="AK194">
            <v>1793.6</v>
          </cell>
          <cell r="AL194">
            <v>1587.5</v>
          </cell>
          <cell r="AM194">
            <v>1157.4000000000001</v>
          </cell>
          <cell r="AN194">
            <v>15.7</v>
          </cell>
          <cell r="AO194">
            <v>0</v>
          </cell>
          <cell r="AP194">
            <v>738.9</v>
          </cell>
          <cell r="AQ194">
            <v>622.20000000000005</v>
          </cell>
          <cell r="AR194">
            <v>0</v>
          </cell>
          <cell r="AS194">
            <v>31.7</v>
          </cell>
          <cell r="AT194">
            <v>70.099999999999994</v>
          </cell>
          <cell r="AU194">
            <v>222.5</v>
          </cell>
          <cell r="AV194">
            <v>0</v>
          </cell>
          <cell r="AW194">
            <v>38.6</v>
          </cell>
          <cell r="AX194">
            <v>11.2</v>
          </cell>
          <cell r="AY194">
            <v>10.1</v>
          </cell>
          <cell r="AZ194">
            <v>46.1</v>
          </cell>
          <cell r="BA194">
            <v>0</v>
          </cell>
          <cell r="BB194">
            <v>41</v>
          </cell>
          <cell r="BC194">
            <v>48.3</v>
          </cell>
        </row>
        <row r="195">
          <cell r="T195">
            <v>60.4</v>
          </cell>
          <cell r="U195">
            <v>34</v>
          </cell>
          <cell r="V195">
            <v>35.9</v>
          </cell>
          <cell r="W195">
            <v>23.7</v>
          </cell>
          <cell r="X195">
            <v>136.70000000000002</v>
          </cell>
          <cell r="Y195">
            <v>25.5</v>
          </cell>
          <cell r="Z195">
            <v>17.3</v>
          </cell>
          <cell r="AA195">
            <v>5.5</v>
          </cell>
          <cell r="AB195">
            <v>75.900000000000006</v>
          </cell>
          <cell r="AC195">
            <v>83.1</v>
          </cell>
          <cell r="AD195">
            <v>17.899999999999999</v>
          </cell>
          <cell r="AE195">
            <v>18.7</v>
          </cell>
          <cell r="AF195">
            <v>131.1</v>
          </cell>
          <cell r="AG195">
            <v>179.4</v>
          </cell>
          <cell r="AH195">
            <v>386.8</v>
          </cell>
          <cell r="AI195">
            <v>96.3</v>
          </cell>
          <cell r="AJ195">
            <v>3.2</v>
          </cell>
          <cell r="AK195">
            <v>450.1</v>
          </cell>
          <cell r="AL195">
            <v>122.80000000000001</v>
          </cell>
          <cell r="AM195">
            <v>2531.2000000000003</v>
          </cell>
          <cell r="AN195">
            <v>0</v>
          </cell>
          <cell r="AO195">
            <v>3.5</v>
          </cell>
          <cell r="AP195">
            <v>17.3</v>
          </cell>
          <cell r="AQ195">
            <v>0</v>
          </cell>
          <cell r="AR195">
            <v>0</v>
          </cell>
          <cell r="AS195">
            <v>15</v>
          </cell>
          <cell r="AT195">
            <v>42.3</v>
          </cell>
          <cell r="AU195">
            <v>4.8</v>
          </cell>
          <cell r="AV195">
            <v>10.3</v>
          </cell>
          <cell r="AW195">
            <v>17.8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7.8999999999999995</v>
          </cell>
          <cell r="BC195">
            <v>3.6</v>
          </cell>
        </row>
        <row r="196">
          <cell r="T196">
            <v>222.7</v>
          </cell>
          <cell r="U196">
            <v>133</v>
          </cell>
          <cell r="V196">
            <v>333.7</v>
          </cell>
          <cell r="W196">
            <v>29.8</v>
          </cell>
          <cell r="X196">
            <v>199.79999999999998</v>
          </cell>
          <cell r="Y196">
            <v>69.900000000000006</v>
          </cell>
          <cell r="Z196">
            <v>69.5</v>
          </cell>
          <cell r="AA196">
            <v>21.2</v>
          </cell>
          <cell r="AB196">
            <v>205.79999999999998</v>
          </cell>
          <cell r="AC196">
            <v>232.70000000000002</v>
          </cell>
          <cell r="AD196">
            <v>79.400000000000006</v>
          </cell>
          <cell r="AE196">
            <v>301.60000000000002</v>
          </cell>
          <cell r="AF196">
            <v>240.5</v>
          </cell>
          <cell r="AG196">
            <v>10891</v>
          </cell>
          <cell r="AH196">
            <v>701.59999999999991</v>
          </cell>
          <cell r="AI196">
            <v>554.20000000000005</v>
          </cell>
          <cell r="AJ196">
            <v>20</v>
          </cell>
          <cell r="AK196">
            <v>1044</v>
          </cell>
          <cell r="AL196">
            <v>880.8</v>
          </cell>
          <cell r="AM196">
            <v>8450.5000000000018</v>
          </cell>
          <cell r="AN196">
            <v>13.8</v>
          </cell>
          <cell r="AO196">
            <v>0</v>
          </cell>
          <cell r="AP196">
            <v>77.8</v>
          </cell>
          <cell r="AQ196">
            <v>0</v>
          </cell>
          <cell r="AR196">
            <v>0</v>
          </cell>
          <cell r="AS196">
            <v>105.4</v>
          </cell>
          <cell r="AT196">
            <v>590.29999999999995</v>
          </cell>
          <cell r="AU196">
            <v>12</v>
          </cell>
          <cell r="AV196">
            <v>195.89999999999998</v>
          </cell>
          <cell r="AW196">
            <v>288.8</v>
          </cell>
          <cell r="AX196">
            <v>21.4</v>
          </cell>
          <cell r="AY196">
            <v>33.799999999999997</v>
          </cell>
          <cell r="AZ196">
            <v>34.4</v>
          </cell>
          <cell r="BA196">
            <v>0</v>
          </cell>
          <cell r="BB196">
            <v>36</v>
          </cell>
          <cell r="BC196">
            <v>318.7</v>
          </cell>
        </row>
        <row r="197">
          <cell r="T197">
            <v>1607.6999999999998</v>
          </cell>
          <cell r="U197">
            <v>95.8</v>
          </cell>
          <cell r="V197">
            <v>128.79999999999998</v>
          </cell>
          <cell r="W197">
            <v>70</v>
          </cell>
          <cell r="X197">
            <v>206.6</v>
          </cell>
          <cell r="Y197">
            <v>133.9</v>
          </cell>
          <cell r="Z197">
            <v>47.7</v>
          </cell>
          <cell r="AA197">
            <v>9.5</v>
          </cell>
          <cell r="AB197">
            <v>219.5</v>
          </cell>
          <cell r="AC197">
            <v>394.1</v>
          </cell>
          <cell r="AD197">
            <v>357.7</v>
          </cell>
          <cell r="AE197">
            <v>223.29999999999998</v>
          </cell>
          <cell r="AF197">
            <v>260.7</v>
          </cell>
          <cell r="AG197">
            <v>2263</v>
          </cell>
          <cell r="AH197">
            <v>429.09999999999997</v>
          </cell>
          <cell r="AI197">
            <v>445.3</v>
          </cell>
          <cell r="AJ197">
            <v>102.1</v>
          </cell>
          <cell r="AK197">
            <v>1267.8000000000002</v>
          </cell>
          <cell r="AL197">
            <v>1610.4</v>
          </cell>
          <cell r="AM197">
            <v>3468.7000000000007</v>
          </cell>
          <cell r="AN197">
            <v>115.6</v>
          </cell>
          <cell r="AO197">
            <v>43.4</v>
          </cell>
          <cell r="AP197">
            <v>537.6</v>
          </cell>
          <cell r="AQ197">
            <v>22.799999999999997</v>
          </cell>
          <cell r="AR197">
            <v>412.49999999999994</v>
          </cell>
          <cell r="AS197">
            <v>622.5</v>
          </cell>
          <cell r="AT197">
            <v>304.20000000000005</v>
          </cell>
          <cell r="AU197">
            <v>34.799999999999997</v>
          </cell>
          <cell r="AV197">
            <v>112.5</v>
          </cell>
          <cell r="AW197">
            <v>100.70000000000002</v>
          </cell>
          <cell r="AX197">
            <v>45.8</v>
          </cell>
          <cell r="AY197">
            <v>75.5</v>
          </cell>
          <cell r="AZ197">
            <v>231.7</v>
          </cell>
          <cell r="BA197">
            <v>12</v>
          </cell>
          <cell r="BB197">
            <v>41.7</v>
          </cell>
          <cell r="BC197">
            <v>69.3</v>
          </cell>
        </row>
        <row r="198">
          <cell r="T198">
            <v>1211.5</v>
          </cell>
          <cell r="U198">
            <v>1230.5</v>
          </cell>
          <cell r="V198">
            <v>1807.1</v>
          </cell>
          <cell r="W198">
            <v>662</v>
          </cell>
          <cell r="X198">
            <v>1202.7</v>
          </cell>
          <cell r="Y198">
            <v>1289.5999999999999</v>
          </cell>
          <cell r="Z198">
            <v>1353.1</v>
          </cell>
          <cell r="AA198">
            <v>106.8</v>
          </cell>
          <cell r="AB198">
            <v>1861</v>
          </cell>
          <cell r="AC198">
            <v>2274.8999999999996</v>
          </cell>
          <cell r="AD198">
            <v>376.6</v>
          </cell>
          <cell r="AE198">
            <v>1005.2</v>
          </cell>
          <cell r="AF198">
            <v>931.5</v>
          </cell>
          <cell r="AG198">
            <v>2861.2000000000003</v>
          </cell>
          <cell r="AH198">
            <v>798.90000000000009</v>
          </cell>
          <cell r="AI198">
            <v>12350.7</v>
          </cell>
          <cell r="AJ198">
            <v>1249.3999999999996</v>
          </cell>
          <cell r="AK198">
            <v>3422.2</v>
          </cell>
          <cell r="AL198">
            <v>4136.1000000000004</v>
          </cell>
          <cell r="AM198">
            <v>1551.4</v>
          </cell>
          <cell r="AN198">
            <v>400.09999999999997</v>
          </cell>
          <cell r="AO198">
            <v>147.69999999999999</v>
          </cell>
          <cell r="AP198">
            <v>415.4</v>
          </cell>
          <cell r="AQ198">
            <v>977.1</v>
          </cell>
          <cell r="AR198">
            <v>680</v>
          </cell>
          <cell r="AS198">
            <v>656.8</v>
          </cell>
          <cell r="AT198">
            <v>1618.5</v>
          </cell>
          <cell r="AU198">
            <v>43.3</v>
          </cell>
          <cell r="AV198">
            <v>739.4</v>
          </cell>
          <cell r="AW198">
            <v>988.09999999999991</v>
          </cell>
          <cell r="AX198">
            <v>69.399999999999991</v>
          </cell>
          <cell r="AY198">
            <v>140</v>
          </cell>
          <cell r="AZ198">
            <v>363.40000000000003</v>
          </cell>
          <cell r="BA198">
            <v>84.199999999999989</v>
          </cell>
          <cell r="BB198">
            <v>230.20000000000002</v>
          </cell>
          <cell r="BC198">
            <v>315</v>
          </cell>
        </row>
        <row r="199">
          <cell r="T199">
            <v>194.89999999999998</v>
          </cell>
          <cell r="U199">
            <v>34.299999999999997</v>
          </cell>
          <cell r="V199">
            <v>102.1</v>
          </cell>
          <cell r="W199">
            <v>51.300000000000004</v>
          </cell>
          <cell r="X199">
            <v>88.3</v>
          </cell>
          <cell r="Y199">
            <v>60.5</v>
          </cell>
          <cell r="Z199">
            <v>20.3</v>
          </cell>
          <cell r="AA199">
            <v>13.2</v>
          </cell>
          <cell r="AB199">
            <v>62.1</v>
          </cell>
          <cell r="AC199">
            <v>61</v>
          </cell>
          <cell r="AD199">
            <v>18</v>
          </cell>
          <cell r="AE199">
            <v>67.600000000000009</v>
          </cell>
          <cell r="AF199">
            <v>23.799999999999997</v>
          </cell>
          <cell r="AG199">
            <v>113.5</v>
          </cell>
          <cell r="AH199">
            <v>46.6</v>
          </cell>
          <cell r="AI199">
            <v>125.7</v>
          </cell>
          <cell r="AJ199">
            <v>150.19999999999999</v>
          </cell>
          <cell r="AK199">
            <v>2885.9</v>
          </cell>
          <cell r="AL199">
            <v>361.70000000000005</v>
          </cell>
          <cell r="AM199">
            <v>249.6</v>
          </cell>
          <cell r="AN199">
            <v>143.4</v>
          </cell>
          <cell r="AO199">
            <v>55.1</v>
          </cell>
          <cell r="AP199">
            <v>68.199999999999989</v>
          </cell>
          <cell r="AQ199">
            <v>156.30000000000001</v>
          </cell>
          <cell r="AR199">
            <v>60.4</v>
          </cell>
          <cell r="AS199">
            <v>71.3</v>
          </cell>
          <cell r="AT199">
            <v>294.10000000000002</v>
          </cell>
          <cell r="AU199">
            <v>6.4</v>
          </cell>
          <cell r="AV199">
            <v>119.6</v>
          </cell>
          <cell r="AW199">
            <v>178.60000000000002</v>
          </cell>
          <cell r="AX199">
            <v>8.7000000000000011</v>
          </cell>
          <cell r="AY199">
            <v>350.20000000000005</v>
          </cell>
          <cell r="AZ199">
            <v>1279.8999999999999</v>
          </cell>
          <cell r="BA199">
            <v>20.3</v>
          </cell>
          <cell r="BB199">
            <v>51</v>
          </cell>
          <cell r="BC199">
            <v>69.5</v>
          </cell>
        </row>
        <row r="200">
          <cell r="T200">
            <v>410.4</v>
          </cell>
          <cell r="U200">
            <v>243.3</v>
          </cell>
          <cell r="V200">
            <v>891.8</v>
          </cell>
          <cell r="W200">
            <v>370.5</v>
          </cell>
          <cell r="X200">
            <v>475.6</v>
          </cell>
          <cell r="Y200">
            <v>926.69999999999993</v>
          </cell>
          <cell r="Z200">
            <v>380.79999999999995</v>
          </cell>
          <cell r="AA200">
            <v>84</v>
          </cell>
          <cell r="AB200">
            <v>741.9</v>
          </cell>
          <cell r="AC200">
            <v>531.1</v>
          </cell>
          <cell r="AD200">
            <v>110.30000000000001</v>
          </cell>
          <cell r="AE200">
            <v>253.39999999999998</v>
          </cell>
          <cell r="AF200">
            <v>268.7</v>
          </cell>
          <cell r="AG200">
            <v>626.19999999999993</v>
          </cell>
          <cell r="AH200">
            <v>304.20000000000005</v>
          </cell>
          <cell r="AI200">
            <v>3792.8999999999996</v>
          </cell>
          <cell r="AJ200">
            <v>514.30000000000007</v>
          </cell>
          <cell r="AK200">
            <v>6435.2000000000007</v>
          </cell>
          <cell r="AL200">
            <v>5671.5</v>
          </cell>
          <cell r="AM200">
            <v>4899</v>
          </cell>
          <cell r="AN200">
            <v>389.7</v>
          </cell>
          <cell r="AO200">
            <v>229</v>
          </cell>
          <cell r="AP200">
            <v>829.6</v>
          </cell>
          <cell r="AQ200">
            <v>615.9</v>
          </cell>
          <cell r="AR200">
            <v>548.20000000000005</v>
          </cell>
          <cell r="AS200">
            <v>1900.1</v>
          </cell>
          <cell r="AT200">
            <v>1331.3</v>
          </cell>
          <cell r="AU200">
            <v>50.8</v>
          </cell>
          <cell r="AV200">
            <v>466.3</v>
          </cell>
          <cell r="AW200">
            <v>796.4</v>
          </cell>
          <cell r="AX200">
            <v>1744.7</v>
          </cell>
          <cell r="AY200">
            <v>651.29999999999995</v>
          </cell>
          <cell r="AZ200">
            <v>1296.4000000000001</v>
          </cell>
          <cell r="BA200">
            <v>84.399999999999991</v>
          </cell>
          <cell r="BB200">
            <v>759.30000000000007</v>
          </cell>
          <cell r="BC200">
            <v>317.89999999999998</v>
          </cell>
        </row>
        <row r="201">
          <cell r="T201">
            <v>143.30000000000001</v>
          </cell>
          <cell r="U201">
            <v>12.100000000000001</v>
          </cell>
          <cell r="V201">
            <v>16.5</v>
          </cell>
          <cell r="W201">
            <v>13.8</v>
          </cell>
          <cell r="X201">
            <v>23.1</v>
          </cell>
          <cell r="Y201">
            <v>9.9</v>
          </cell>
          <cell r="Z201">
            <v>85.9</v>
          </cell>
          <cell r="AA201">
            <v>3.8</v>
          </cell>
          <cell r="AB201">
            <v>65.600000000000009</v>
          </cell>
          <cell r="AC201">
            <v>40.199999999999996</v>
          </cell>
          <cell r="AD201">
            <v>85.3</v>
          </cell>
          <cell r="AE201">
            <v>22.1</v>
          </cell>
          <cell r="AF201">
            <v>21.8</v>
          </cell>
          <cell r="AG201">
            <v>31.299999999999997</v>
          </cell>
          <cell r="AH201">
            <v>14.1</v>
          </cell>
          <cell r="AI201">
            <v>9.1999999999999993</v>
          </cell>
          <cell r="AJ201">
            <v>40.1</v>
          </cell>
          <cell r="AK201">
            <v>20.3</v>
          </cell>
          <cell r="AL201">
            <v>3046.2</v>
          </cell>
          <cell r="AM201">
            <v>1111.0000000000002</v>
          </cell>
          <cell r="AN201">
            <v>11.2</v>
          </cell>
          <cell r="AO201">
            <v>16.200000000000003</v>
          </cell>
          <cell r="AP201">
            <v>272.8</v>
          </cell>
          <cell r="AQ201">
            <v>53.5</v>
          </cell>
          <cell r="AR201">
            <v>13</v>
          </cell>
          <cell r="AS201">
            <v>10.3</v>
          </cell>
          <cell r="AT201">
            <v>99.9</v>
          </cell>
          <cell r="AU201">
            <v>2.4</v>
          </cell>
          <cell r="AV201">
            <v>40.299999999999997</v>
          </cell>
          <cell r="AW201">
            <v>60</v>
          </cell>
          <cell r="AX201">
            <v>40.700000000000003</v>
          </cell>
          <cell r="AY201">
            <v>29.6</v>
          </cell>
          <cell r="AZ201">
            <v>443</v>
          </cell>
          <cell r="BA201">
            <v>3.2</v>
          </cell>
          <cell r="BB201">
            <v>16.8</v>
          </cell>
          <cell r="BC201">
            <v>23.9</v>
          </cell>
        </row>
        <row r="202">
          <cell r="T202">
            <v>269.39999999999998</v>
          </cell>
          <cell r="U202">
            <v>614.90000000000009</v>
          </cell>
          <cell r="V202">
            <v>365.6</v>
          </cell>
          <cell r="W202">
            <v>74.400000000000006</v>
          </cell>
          <cell r="X202">
            <v>349.90000000000003</v>
          </cell>
          <cell r="Y202">
            <v>1162.2999999999997</v>
          </cell>
          <cell r="Z202">
            <v>167.7</v>
          </cell>
          <cell r="AA202">
            <v>42.8</v>
          </cell>
          <cell r="AB202">
            <v>365</v>
          </cell>
          <cell r="AC202">
            <v>385.6</v>
          </cell>
          <cell r="AD202">
            <v>154.70000000000002</v>
          </cell>
          <cell r="AE202">
            <v>128.5</v>
          </cell>
          <cell r="AF202">
            <v>162.1</v>
          </cell>
          <cell r="AG202">
            <v>673.40000000000009</v>
          </cell>
          <cell r="AH202">
            <v>226.5</v>
          </cell>
          <cell r="AI202">
            <v>477.29999999999995</v>
          </cell>
          <cell r="AJ202">
            <v>89</v>
          </cell>
          <cell r="AK202">
            <v>1135.7</v>
          </cell>
          <cell r="AL202">
            <v>7585.1</v>
          </cell>
          <cell r="AM202">
            <v>870.19999999999993</v>
          </cell>
          <cell r="AN202">
            <v>30.1</v>
          </cell>
          <cell r="AO202">
            <v>34.300000000000004</v>
          </cell>
          <cell r="AP202">
            <v>282.7</v>
          </cell>
          <cell r="AQ202">
            <v>114.4</v>
          </cell>
          <cell r="AR202">
            <v>232.5</v>
          </cell>
          <cell r="AS202">
            <v>55.400000000000006</v>
          </cell>
          <cell r="AT202">
            <v>293.10000000000002</v>
          </cell>
          <cell r="AU202">
            <v>10.199999999999999</v>
          </cell>
          <cell r="AV202">
            <v>87.800000000000011</v>
          </cell>
          <cell r="AW202">
            <v>444.99999999999994</v>
          </cell>
          <cell r="AX202">
            <v>247</v>
          </cell>
          <cell r="AY202">
            <v>48.6</v>
          </cell>
          <cell r="AZ202">
            <v>272.3</v>
          </cell>
          <cell r="BA202">
            <v>11.899999999999999</v>
          </cell>
          <cell r="BB202">
            <v>54.29999999999999</v>
          </cell>
          <cell r="BC202">
            <v>183.1</v>
          </cell>
        </row>
        <row r="203">
          <cell r="T203">
            <v>110.8</v>
          </cell>
          <cell r="U203">
            <v>132.39999999999998</v>
          </cell>
          <cell r="V203">
            <v>238.2</v>
          </cell>
          <cell r="W203">
            <v>100.2</v>
          </cell>
          <cell r="X203">
            <v>102.89999999999999</v>
          </cell>
          <cell r="Y203">
            <v>69.599999999999994</v>
          </cell>
          <cell r="Z203">
            <v>68.3</v>
          </cell>
          <cell r="AA203">
            <v>11.3</v>
          </cell>
          <cell r="AB203">
            <v>154.70000000000002</v>
          </cell>
          <cell r="AC203">
            <v>215.5</v>
          </cell>
          <cell r="AD203">
            <v>53.6</v>
          </cell>
          <cell r="AE203">
            <v>64.3</v>
          </cell>
          <cell r="AF203">
            <v>120.1</v>
          </cell>
          <cell r="AG203">
            <v>428.5</v>
          </cell>
          <cell r="AH203">
            <v>80.5</v>
          </cell>
          <cell r="AI203">
            <v>200.2</v>
          </cell>
          <cell r="AJ203">
            <v>146</v>
          </cell>
          <cell r="AK203">
            <v>1272.5</v>
          </cell>
          <cell r="AL203">
            <v>2437.8000000000002</v>
          </cell>
          <cell r="AM203">
            <v>1042.9000000000001</v>
          </cell>
          <cell r="AN203">
            <v>67.900000000000006</v>
          </cell>
          <cell r="AO203">
            <v>53.2</v>
          </cell>
          <cell r="AP203">
            <v>254.6</v>
          </cell>
          <cell r="AQ203">
            <v>185.4</v>
          </cell>
          <cell r="AR203">
            <v>185.89999999999998</v>
          </cell>
          <cell r="AS203">
            <v>377.7</v>
          </cell>
          <cell r="AT203">
            <v>453.6</v>
          </cell>
          <cell r="AU203">
            <v>13.399999999999999</v>
          </cell>
          <cell r="AV203">
            <v>140.9</v>
          </cell>
          <cell r="AW203">
            <v>364.69999999999993</v>
          </cell>
          <cell r="AX203">
            <v>919.2</v>
          </cell>
          <cell r="AY203">
            <v>497.8</v>
          </cell>
          <cell r="AZ203">
            <v>1045.9000000000001</v>
          </cell>
          <cell r="BA203">
            <v>27.6</v>
          </cell>
          <cell r="BB203">
            <v>53.199999999999996</v>
          </cell>
          <cell r="BC203">
            <v>169.1</v>
          </cell>
        </row>
        <row r="204">
          <cell r="T204">
            <v>133.5</v>
          </cell>
          <cell r="U204">
            <v>75.900000000000006</v>
          </cell>
          <cell r="V204">
            <v>103.29999999999998</v>
          </cell>
          <cell r="W204">
            <v>66.300000000000011</v>
          </cell>
          <cell r="X204">
            <v>154.1</v>
          </cell>
          <cell r="Y204">
            <v>44.5</v>
          </cell>
          <cell r="Z204">
            <v>10.8</v>
          </cell>
          <cell r="AA204">
            <v>16.799999999999997</v>
          </cell>
          <cell r="AB204">
            <v>86.699999999999989</v>
          </cell>
          <cell r="AC204">
            <v>141.39999999999998</v>
          </cell>
          <cell r="AD204">
            <v>92</v>
          </cell>
          <cell r="AE204">
            <v>131.5</v>
          </cell>
          <cell r="AF204">
            <v>64.599999999999994</v>
          </cell>
          <cell r="AG204">
            <v>421.6</v>
          </cell>
          <cell r="AH204">
            <v>117.39999999999999</v>
          </cell>
          <cell r="AI204">
            <v>148.69999999999999</v>
          </cell>
          <cell r="AJ204">
            <v>206.89999999999998</v>
          </cell>
          <cell r="AK204">
            <v>104</v>
          </cell>
          <cell r="AL204">
            <v>1623.6000000000001</v>
          </cell>
          <cell r="AM204">
            <v>353.6</v>
          </cell>
          <cell r="AN204">
            <v>455</v>
          </cell>
          <cell r="AO204">
            <v>646</v>
          </cell>
          <cell r="AP204">
            <v>256.60000000000002</v>
          </cell>
          <cell r="AQ204">
            <v>229.89999999999998</v>
          </cell>
          <cell r="AR204">
            <v>352.3</v>
          </cell>
          <cell r="AS204">
            <v>218.70000000000002</v>
          </cell>
          <cell r="AT204">
            <v>431.4</v>
          </cell>
          <cell r="AU204">
            <v>20.5</v>
          </cell>
          <cell r="AV204">
            <v>159.69999999999999</v>
          </cell>
          <cell r="AW204">
            <v>215</v>
          </cell>
          <cell r="AX204">
            <v>230.89999999999998</v>
          </cell>
          <cell r="AY204">
            <v>585.20000000000005</v>
          </cell>
          <cell r="AZ204">
            <v>287.3</v>
          </cell>
          <cell r="BA204">
            <v>36.299999999999997</v>
          </cell>
          <cell r="BB204">
            <v>494.80000000000007</v>
          </cell>
          <cell r="BC204">
            <v>119.89999999999999</v>
          </cell>
        </row>
        <row r="205">
          <cell r="T205">
            <v>58</v>
          </cell>
          <cell r="U205">
            <v>78.300000000000011</v>
          </cell>
          <cell r="V205">
            <v>162.6</v>
          </cell>
          <cell r="W205">
            <v>106.80000000000001</v>
          </cell>
          <cell r="X205">
            <v>86.700000000000017</v>
          </cell>
          <cell r="Y205">
            <v>23.3</v>
          </cell>
          <cell r="Z205">
            <v>87.5</v>
          </cell>
          <cell r="AA205">
            <v>14</v>
          </cell>
          <cell r="AB205">
            <v>130.80000000000001</v>
          </cell>
          <cell r="AC205">
            <v>222.7</v>
          </cell>
          <cell r="AD205">
            <v>50.1</v>
          </cell>
          <cell r="AE205">
            <v>53.3</v>
          </cell>
          <cell r="AF205">
            <v>66.2</v>
          </cell>
          <cell r="AG205">
            <v>272.8</v>
          </cell>
          <cell r="AH205">
            <v>81.099999999999994</v>
          </cell>
          <cell r="AI205">
            <v>642.79999999999995</v>
          </cell>
          <cell r="AJ205">
            <v>139.19999999999999</v>
          </cell>
          <cell r="AK205">
            <v>300.39999999999998</v>
          </cell>
          <cell r="AL205">
            <v>3536.5</v>
          </cell>
          <cell r="AM205">
            <v>959</v>
          </cell>
          <cell r="AN205">
            <v>64.7</v>
          </cell>
          <cell r="AO205">
            <v>393.8</v>
          </cell>
          <cell r="AP205">
            <v>907.8</v>
          </cell>
          <cell r="AQ205">
            <v>135.9</v>
          </cell>
          <cell r="AR205">
            <v>551.70000000000005</v>
          </cell>
          <cell r="AS205">
            <v>720</v>
          </cell>
          <cell r="AT205">
            <v>350.70000000000005</v>
          </cell>
          <cell r="AU205">
            <v>17.2</v>
          </cell>
          <cell r="AV205">
            <v>100.9</v>
          </cell>
          <cell r="AW205">
            <v>346.70000000000005</v>
          </cell>
          <cell r="AX205">
            <v>188.7</v>
          </cell>
          <cell r="AY205">
            <v>31.9</v>
          </cell>
          <cell r="AZ205">
            <v>85.8</v>
          </cell>
          <cell r="BA205">
            <v>5.6</v>
          </cell>
          <cell r="BB205">
            <v>44.199999999999996</v>
          </cell>
          <cell r="BC205">
            <v>120.80000000000001</v>
          </cell>
        </row>
        <row r="206">
          <cell r="T206">
            <v>155.89999999999998</v>
          </cell>
          <cell r="U206">
            <v>163.90000000000003</v>
          </cell>
          <cell r="V206">
            <v>474.9</v>
          </cell>
          <cell r="W206">
            <v>238.1</v>
          </cell>
          <cell r="X206">
            <v>535.29999999999995</v>
          </cell>
          <cell r="Y206">
            <v>422.4</v>
          </cell>
          <cell r="Z206">
            <v>99.7</v>
          </cell>
          <cell r="AA206">
            <v>10</v>
          </cell>
          <cell r="AB206">
            <v>169.3</v>
          </cell>
          <cell r="AC206">
            <v>578.09999999999991</v>
          </cell>
          <cell r="AD206">
            <v>159.80000000000001</v>
          </cell>
          <cell r="AE206">
            <v>55.9</v>
          </cell>
          <cell r="AF206">
            <v>156.69999999999999</v>
          </cell>
          <cell r="AG206">
            <v>966.2</v>
          </cell>
          <cell r="AH206">
            <v>220</v>
          </cell>
          <cell r="AI206">
            <v>700.09999999999991</v>
          </cell>
          <cell r="AJ206">
            <v>405.40000000000003</v>
          </cell>
          <cell r="AK206">
            <v>864.89999999999986</v>
          </cell>
          <cell r="AL206">
            <v>4599.2</v>
          </cell>
          <cell r="AM206">
            <v>1201.6000000000001</v>
          </cell>
          <cell r="AN206">
            <v>87.1</v>
          </cell>
          <cell r="AO206">
            <v>41.4</v>
          </cell>
          <cell r="AP206">
            <v>59.8</v>
          </cell>
          <cell r="AQ206">
            <v>561.4</v>
          </cell>
          <cell r="AR206">
            <v>1727.7</v>
          </cell>
          <cell r="AS206">
            <v>525.5</v>
          </cell>
          <cell r="AT206">
            <v>1230.1999999999998</v>
          </cell>
          <cell r="AU206">
            <v>102.6</v>
          </cell>
          <cell r="AV206">
            <v>102.4</v>
          </cell>
          <cell r="AW206">
            <v>155.5</v>
          </cell>
          <cell r="AX206">
            <v>278.60000000000002</v>
          </cell>
          <cell r="AY206">
            <v>221.2</v>
          </cell>
          <cell r="AZ206">
            <v>619.79999999999995</v>
          </cell>
          <cell r="BA206">
            <v>17.399999999999999</v>
          </cell>
          <cell r="BB206">
            <v>44</v>
          </cell>
          <cell r="BC206">
            <v>62.199999999999996</v>
          </cell>
        </row>
        <row r="207">
          <cell r="T207">
            <v>248.7</v>
          </cell>
          <cell r="U207">
            <v>157.89999999999998</v>
          </cell>
          <cell r="V207">
            <v>1123.4000000000001</v>
          </cell>
          <cell r="W207">
            <v>321.3</v>
          </cell>
          <cell r="X207">
            <v>387.1</v>
          </cell>
          <cell r="Y207">
            <v>1248</v>
          </cell>
          <cell r="Z207">
            <v>124.30000000000001</v>
          </cell>
          <cell r="AA207">
            <v>36.6</v>
          </cell>
          <cell r="AB207">
            <v>312.10000000000002</v>
          </cell>
          <cell r="AC207">
            <v>425.5</v>
          </cell>
          <cell r="AD207">
            <v>212.8</v>
          </cell>
          <cell r="AE207">
            <v>229.79999999999998</v>
          </cell>
          <cell r="AF207">
            <v>183.1</v>
          </cell>
          <cell r="AG207">
            <v>1005.3000000000001</v>
          </cell>
          <cell r="AH207">
            <v>247.8</v>
          </cell>
          <cell r="AI207">
            <v>853</v>
          </cell>
          <cell r="AJ207">
            <v>417.7</v>
          </cell>
          <cell r="AK207">
            <v>876.9</v>
          </cell>
          <cell r="AL207">
            <v>6573.3</v>
          </cell>
          <cell r="AM207">
            <v>1540.6999999999998</v>
          </cell>
          <cell r="AN207">
            <v>94.1</v>
          </cell>
          <cell r="AO207">
            <v>159.79999999999998</v>
          </cell>
          <cell r="AP207">
            <v>353</v>
          </cell>
          <cell r="AQ207">
            <v>586.4</v>
          </cell>
          <cell r="AR207">
            <v>2462.6</v>
          </cell>
          <cell r="AS207">
            <v>2028</v>
          </cell>
          <cell r="AT207">
            <v>985.2</v>
          </cell>
          <cell r="AU207">
            <v>20.6</v>
          </cell>
          <cell r="AV207">
            <v>385.1</v>
          </cell>
          <cell r="AW207">
            <v>744.69999999999993</v>
          </cell>
          <cell r="AX207">
            <v>90.899999999999991</v>
          </cell>
          <cell r="AY207">
            <v>146.20000000000002</v>
          </cell>
          <cell r="AZ207">
            <v>258.7</v>
          </cell>
          <cell r="BA207">
            <v>84</v>
          </cell>
          <cell r="BB207">
            <v>210.9</v>
          </cell>
          <cell r="BC207">
            <v>299.10000000000002</v>
          </cell>
        </row>
        <row r="208">
          <cell r="T208">
            <v>26.3</v>
          </cell>
          <cell r="U208">
            <v>27.199999999999996</v>
          </cell>
          <cell r="V208">
            <v>99.4</v>
          </cell>
          <cell r="W208">
            <v>84.9</v>
          </cell>
          <cell r="X208">
            <v>56.8</v>
          </cell>
          <cell r="Y208">
            <v>0</v>
          </cell>
          <cell r="Z208">
            <v>60.7</v>
          </cell>
          <cell r="AA208">
            <v>4.5</v>
          </cell>
          <cell r="AB208">
            <v>68.900000000000006</v>
          </cell>
          <cell r="AC208">
            <v>40.5</v>
          </cell>
          <cell r="AD208">
            <v>28.3</v>
          </cell>
          <cell r="AE208">
            <v>0</v>
          </cell>
          <cell r="AF208">
            <v>19.899999999999999</v>
          </cell>
          <cell r="AG208">
            <v>333.9</v>
          </cell>
          <cell r="AH208">
            <v>29</v>
          </cell>
          <cell r="AI208">
            <v>103</v>
          </cell>
          <cell r="AJ208">
            <v>80.699999999999989</v>
          </cell>
          <cell r="AK208">
            <v>1698</v>
          </cell>
          <cell r="AL208">
            <v>11526.7</v>
          </cell>
          <cell r="AM208">
            <v>281.8</v>
          </cell>
          <cell r="AN208">
            <v>50.1</v>
          </cell>
          <cell r="AO208">
            <v>36.299999999999997</v>
          </cell>
          <cell r="AP208">
            <v>123.9</v>
          </cell>
          <cell r="AQ208">
            <v>0</v>
          </cell>
          <cell r="AR208">
            <v>2.6</v>
          </cell>
          <cell r="AS208">
            <v>257.5</v>
          </cell>
          <cell r="AT208">
            <v>176.5</v>
          </cell>
          <cell r="AU208">
            <v>12.8</v>
          </cell>
          <cell r="AV208">
            <v>0</v>
          </cell>
          <cell r="AW208">
            <v>0</v>
          </cell>
          <cell r="AX208">
            <v>188.6</v>
          </cell>
          <cell r="AY208">
            <v>52.5</v>
          </cell>
          <cell r="AZ208">
            <v>445.6</v>
          </cell>
          <cell r="BA208">
            <v>0</v>
          </cell>
          <cell r="BB208">
            <v>51.599999999999994</v>
          </cell>
          <cell r="BC208">
            <v>146.6</v>
          </cell>
        </row>
        <row r="209">
          <cell r="T209">
            <v>982.5</v>
          </cell>
          <cell r="U209">
            <v>796.3</v>
          </cell>
          <cell r="V209">
            <v>828.4</v>
          </cell>
          <cell r="W209">
            <v>869.2</v>
          </cell>
          <cell r="X209">
            <v>1296.1999999999998</v>
          </cell>
          <cell r="Y209">
            <v>613.29999999999995</v>
          </cell>
          <cell r="Z209">
            <v>132.39999999999998</v>
          </cell>
          <cell r="AA209">
            <v>263.5</v>
          </cell>
          <cell r="AB209">
            <v>1054.5</v>
          </cell>
          <cell r="AC209">
            <v>734.40000000000009</v>
          </cell>
          <cell r="AD209">
            <v>338</v>
          </cell>
          <cell r="AE209">
            <v>1410.8</v>
          </cell>
          <cell r="AF209">
            <v>239.3</v>
          </cell>
          <cell r="AG209">
            <v>1968.5</v>
          </cell>
          <cell r="AH209">
            <v>778.09999999999991</v>
          </cell>
          <cell r="AI209">
            <v>559.70000000000005</v>
          </cell>
          <cell r="AJ209">
            <v>1707.4</v>
          </cell>
          <cell r="AK209">
            <v>1330.8000000000002</v>
          </cell>
          <cell r="AL209">
            <v>6462.4999999999991</v>
          </cell>
          <cell r="AM209">
            <v>2478.7999999999997</v>
          </cell>
          <cell r="AN209">
            <v>156</v>
          </cell>
          <cell r="AO209">
            <v>927.9</v>
          </cell>
          <cell r="AP209">
            <v>1490.8999999999999</v>
          </cell>
          <cell r="AQ209">
            <v>2177.5</v>
          </cell>
          <cell r="AR209">
            <v>965.69999999999982</v>
          </cell>
          <cell r="AS209">
            <v>1843.8000000000002</v>
          </cell>
          <cell r="AT209">
            <v>6320.8</v>
          </cell>
          <cell r="AU209">
            <v>154.69999999999999</v>
          </cell>
          <cell r="AV209">
            <v>2597.2999999999997</v>
          </cell>
          <cell r="AW209">
            <v>3645.8999999999996</v>
          </cell>
          <cell r="AX209">
            <v>103.1</v>
          </cell>
          <cell r="AY209">
            <v>147.29999999999998</v>
          </cell>
          <cell r="AZ209">
            <v>615</v>
          </cell>
          <cell r="BA209">
            <v>233.6</v>
          </cell>
          <cell r="BB209">
            <v>1068.0999999999999</v>
          </cell>
          <cell r="BC209">
            <v>1597.1999999999998</v>
          </cell>
        </row>
        <row r="210"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</row>
        <row r="211">
          <cell r="T211">
            <v>1534.1</v>
          </cell>
          <cell r="U211">
            <v>195.10000000000002</v>
          </cell>
          <cell r="V211">
            <v>172.1</v>
          </cell>
          <cell r="W211">
            <v>183.3</v>
          </cell>
          <cell r="X211">
            <v>314.29999999999995</v>
          </cell>
          <cell r="Y211">
            <v>129.1</v>
          </cell>
          <cell r="Z211">
            <v>26.4</v>
          </cell>
          <cell r="AA211">
            <v>54.5</v>
          </cell>
          <cell r="AB211">
            <v>220.1</v>
          </cell>
          <cell r="AC211">
            <v>152.80000000000001</v>
          </cell>
          <cell r="AD211">
            <v>68.2</v>
          </cell>
          <cell r="AE211">
            <v>281.3</v>
          </cell>
          <cell r="AF211">
            <v>48.1</v>
          </cell>
          <cell r="AG211">
            <v>405.9</v>
          </cell>
          <cell r="AH211">
            <v>190.1</v>
          </cell>
          <cell r="AI211">
            <v>119.19999999999999</v>
          </cell>
          <cell r="AJ211">
            <v>785.80000000000007</v>
          </cell>
          <cell r="AK211">
            <v>273.39999999999998</v>
          </cell>
          <cell r="AL211">
            <v>3272.7</v>
          </cell>
          <cell r="AM211">
            <v>828.49999999999989</v>
          </cell>
          <cell r="AN211">
            <v>33.4</v>
          </cell>
          <cell r="AO211">
            <v>221.29999999999998</v>
          </cell>
          <cell r="AP211">
            <v>302.8</v>
          </cell>
          <cell r="AQ211">
            <v>712.6</v>
          </cell>
          <cell r="AR211">
            <v>203.70000000000002</v>
          </cell>
          <cell r="AS211">
            <v>382.1</v>
          </cell>
          <cell r="AT211">
            <v>1334.8</v>
          </cell>
          <cell r="AU211">
            <v>31.700000000000003</v>
          </cell>
          <cell r="AV211">
            <v>530.70000000000005</v>
          </cell>
          <cell r="AW211">
            <v>797.5</v>
          </cell>
          <cell r="AX211">
            <v>21.1</v>
          </cell>
          <cell r="AY211">
            <v>30.7</v>
          </cell>
          <cell r="AZ211">
            <v>127.4</v>
          </cell>
          <cell r="BA211">
            <v>92.399999999999991</v>
          </cell>
          <cell r="BB211">
            <v>221.5</v>
          </cell>
          <cell r="BC211">
            <v>328.4</v>
          </cell>
        </row>
        <row r="212">
          <cell r="T212">
            <v>443.4</v>
          </cell>
          <cell r="U212">
            <v>333.3</v>
          </cell>
          <cell r="V212">
            <v>341.09999999999997</v>
          </cell>
          <cell r="W212">
            <v>360</v>
          </cell>
          <cell r="X212">
            <v>629</v>
          </cell>
          <cell r="Y212">
            <v>258.39999999999998</v>
          </cell>
          <cell r="Z212">
            <v>54.1</v>
          </cell>
          <cell r="AA212">
            <v>108.5</v>
          </cell>
          <cell r="AB212">
            <v>438.1</v>
          </cell>
          <cell r="AC212">
            <v>304.8</v>
          </cell>
          <cell r="AD212">
            <v>140.4</v>
          </cell>
          <cell r="AE212">
            <v>576.40000000000009</v>
          </cell>
          <cell r="AF212">
            <v>98.800000000000011</v>
          </cell>
          <cell r="AG212">
            <v>805.19999999999993</v>
          </cell>
          <cell r="AH212">
            <v>373.3</v>
          </cell>
          <cell r="AI212">
            <v>230.20000000000002</v>
          </cell>
          <cell r="AJ212">
            <v>1090.1000000000001</v>
          </cell>
          <cell r="AK212">
            <v>546.4</v>
          </cell>
          <cell r="AL212">
            <v>2646.1000000000004</v>
          </cell>
          <cell r="AM212">
            <v>1649.5000000000002</v>
          </cell>
          <cell r="AN212">
            <v>64.199999999999989</v>
          </cell>
          <cell r="AO212">
            <v>432.1</v>
          </cell>
          <cell r="AP212">
            <v>622.29999999999995</v>
          </cell>
          <cell r="AQ212">
            <v>1421</v>
          </cell>
          <cell r="AR212">
            <v>417.59999999999997</v>
          </cell>
          <cell r="AS212">
            <v>759.1</v>
          </cell>
          <cell r="AT212">
            <v>2612.1</v>
          </cell>
          <cell r="AU212">
            <v>65.199999999999989</v>
          </cell>
          <cell r="AV212">
            <v>1078.4000000000001</v>
          </cell>
          <cell r="AW212">
            <v>1557</v>
          </cell>
          <cell r="AX212">
            <v>42.6</v>
          </cell>
          <cell r="AY212">
            <v>60.8</v>
          </cell>
          <cell r="AZ212">
            <v>252.1</v>
          </cell>
          <cell r="BA212">
            <v>152.5</v>
          </cell>
          <cell r="BB212">
            <v>438.1</v>
          </cell>
          <cell r="BC212">
            <v>650.70000000000005</v>
          </cell>
        </row>
        <row r="213"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T214">
            <v>107.1</v>
          </cell>
          <cell r="U214">
            <v>84.199999999999989</v>
          </cell>
          <cell r="V214">
            <v>87.100000000000009</v>
          </cell>
          <cell r="W214">
            <v>89.9</v>
          </cell>
          <cell r="X214">
            <v>160.30000000000001</v>
          </cell>
          <cell r="Y214">
            <v>63.7</v>
          </cell>
          <cell r="Z214">
            <v>14.8</v>
          </cell>
          <cell r="AA214">
            <v>27.8</v>
          </cell>
          <cell r="AB214">
            <v>110.4</v>
          </cell>
          <cell r="AC214">
            <v>76.8</v>
          </cell>
          <cell r="AD214">
            <v>36.799999999999997</v>
          </cell>
          <cell r="AE214">
            <v>157</v>
          </cell>
          <cell r="AF214">
            <v>25.8</v>
          </cell>
          <cell r="AG214">
            <v>209.9</v>
          </cell>
          <cell r="AH214">
            <v>95.1</v>
          </cell>
          <cell r="AI214">
            <v>59.3</v>
          </cell>
          <cell r="AJ214">
            <v>266.10000000000002</v>
          </cell>
          <cell r="AK214">
            <v>142.5</v>
          </cell>
          <cell r="AL214">
            <v>693.7</v>
          </cell>
          <cell r="AM214">
            <v>413.90000000000003</v>
          </cell>
          <cell r="AN214">
            <v>16.100000000000001</v>
          </cell>
          <cell r="AO214">
            <v>108.1</v>
          </cell>
          <cell r="AP214">
            <v>162</v>
          </cell>
          <cell r="AQ214">
            <v>352.6</v>
          </cell>
          <cell r="AR214">
            <v>103.3</v>
          </cell>
          <cell r="AS214">
            <v>195.1</v>
          </cell>
          <cell r="AT214">
            <v>652</v>
          </cell>
          <cell r="AU214">
            <v>16.8</v>
          </cell>
          <cell r="AV214">
            <v>280.2</v>
          </cell>
          <cell r="AW214">
            <v>397.8</v>
          </cell>
          <cell r="AX214">
            <v>10.8</v>
          </cell>
          <cell r="AY214">
            <v>15.7</v>
          </cell>
          <cell r="AZ214">
            <v>65</v>
          </cell>
          <cell r="BA214">
            <v>50.7</v>
          </cell>
          <cell r="BB214">
            <v>113.39999999999999</v>
          </cell>
          <cell r="BC214">
            <v>170.5</v>
          </cell>
        </row>
        <row r="215">
          <cell r="T215">
            <v>111.6</v>
          </cell>
          <cell r="U215">
            <v>77.2</v>
          </cell>
          <cell r="V215">
            <v>81.7</v>
          </cell>
          <cell r="W215">
            <v>83.7</v>
          </cell>
          <cell r="X215">
            <v>149.6</v>
          </cell>
          <cell r="Y215">
            <v>58.8</v>
          </cell>
          <cell r="Z215">
            <v>12.7</v>
          </cell>
          <cell r="AA215">
            <v>25.6</v>
          </cell>
          <cell r="AB215">
            <v>103.8</v>
          </cell>
          <cell r="AC215">
            <v>71.2</v>
          </cell>
          <cell r="AD215">
            <v>29.1</v>
          </cell>
          <cell r="AE215">
            <v>136.5</v>
          </cell>
          <cell r="AF215">
            <v>21.9</v>
          </cell>
          <cell r="AG215">
            <v>196.5</v>
          </cell>
          <cell r="AH215">
            <v>93.199999999999989</v>
          </cell>
          <cell r="AI215">
            <v>60.1</v>
          </cell>
          <cell r="AJ215">
            <v>268.90000000000003</v>
          </cell>
          <cell r="AK215">
            <v>132</v>
          </cell>
          <cell r="AL215">
            <v>638.1</v>
          </cell>
          <cell r="AM215">
            <v>389.8</v>
          </cell>
          <cell r="AN215">
            <v>15.9</v>
          </cell>
          <cell r="AO215">
            <v>108.4</v>
          </cell>
          <cell r="AP215">
            <v>140.19999999999999</v>
          </cell>
          <cell r="AQ215">
            <v>331.3</v>
          </cell>
          <cell r="AR215">
            <v>98.300000000000011</v>
          </cell>
          <cell r="AS215">
            <v>183.2</v>
          </cell>
          <cell r="AT215">
            <v>640</v>
          </cell>
          <cell r="AU215">
            <v>13.1</v>
          </cell>
          <cell r="AV215">
            <v>248.89999999999998</v>
          </cell>
          <cell r="AW215">
            <v>389.8</v>
          </cell>
          <cell r="AX215">
            <v>10.8</v>
          </cell>
          <cell r="AY215">
            <v>14.4</v>
          </cell>
          <cell r="AZ215">
            <v>61.8</v>
          </cell>
          <cell r="BA215">
            <v>12</v>
          </cell>
          <cell r="BB215">
            <v>108.9</v>
          </cell>
          <cell r="BC215">
            <v>158.1</v>
          </cell>
        </row>
        <row r="216"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T217">
            <v>7.9</v>
          </cell>
          <cell r="U217">
            <v>5.7</v>
          </cell>
          <cell r="V217">
            <v>5.8</v>
          </cell>
          <cell r="W217">
            <v>5.9</v>
          </cell>
          <cell r="X217">
            <v>10.7</v>
          </cell>
          <cell r="Y217">
            <v>4.3</v>
          </cell>
          <cell r="Z217">
            <v>1</v>
          </cell>
          <cell r="AA217">
            <v>2</v>
          </cell>
          <cell r="AB217">
            <v>7.4</v>
          </cell>
          <cell r="AC217">
            <v>5.1999999999999993</v>
          </cell>
          <cell r="AD217">
            <v>2.2999999999999998</v>
          </cell>
          <cell r="AE217">
            <v>10</v>
          </cell>
          <cell r="AF217">
            <v>1.6</v>
          </cell>
          <cell r="AG217">
            <v>14.100000000000001</v>
          </cell>
          <cell r="AH217">
            <v>6.1999999999999993</v>
          </cell>
          <cell r="AI217">
            <v>4.5999999999999996</v>
          </cell>
          <cell r="AJ217">
            <v>17.899999999999999</v>
          </cell>
          <cell r="AK217">
            <v>9.8000000000000007</v>
          </cell>
          <cell r="AL217">
            <v>46.5</v>
          </cell>
          <cell r="AM217">
            <v>27.9</v>
          </cell>
          <cell r="AN217">
            <v>1187.4000000000001</v>
          </cell>
          <cell r="AO217">
            <v>7.1</v>
          </cell>
          <cell r="AP217">
            <v>11</v>
          </cell>
          <cell r="AQ217">
            <v>23.5</v>
          </cell>
          <cell r="AR217">
            <v>6.3000000000000007</v>
          </cell>
          <cell r="AS217">
            <v>13.1</v>
          </cell>
          <cell r="AT217">
            <v>43.8</v>
          </cell>
          <cell r="AU217">
            <v>1.2</v>
          </cell>
          <cell r="AV217">
            <v>19.099999999999998</v>
          </cell>
          <cell r="AW217">
            <v>26.4</v>
          </cell>
          <cell r="AX217">
            <v>300.90000000000003</v>
          </cell>
          <cell r="AY217">
            <v>668.2</v>
          </cell>
          <cell r="AZ217">
            <v>4.4000000000000004</v>
          </cell>
          <cell r="BA217">
            <v>1.4</v>
          </cell>
          <cell r="BB217">
            <v>1178.3</v>
          </cell>
          <cell r="BC217">
            <v>11.6</v>
          </cell>
        </row>
        <row r="218">
          <cell r="T218">
            <v>44.1</v>
          </cell>
          <cell r="U218">
            <v>32.299999999999997</v>
          </cell>
          <cell r="V218">
            <v>33.700000000000003</v>
          </cell>
          <cell r="W218">
            <v>34.900000000000006</v>
          </cell>
          <cell r="X218">
            <v>61.900000000000006</v>
          </cell>
          <cell r="Y218">
            <v>24.5</v>
          </cell>
          <cell r="Z218">
            <v>5.6</v>
          </cell>
          <cell r="AA218">
            <v>10.8</v>
          </cell>
          <cell r="AB218">
            <v>43</v>
          </cell>
          <cell r="AC218">
            <v>30</v>
          </cell>
          <cell r="AD218">
            <v>14.6</v>
          </cell>
          <cell r="AE218">
            <v>60.8</v>
          </cell>
          <cell r="AF218">
            <v>10</v>
          </cell>
          <cell r="AG218">
            <v>81.8</v>
          </cell>
          <cell r="AH218">
            <v>37.099999999999994</v>
          </cell>
          <cell r="AI218">
            <v>23.700000000000003</v>
          </cell>
          <cell r="AJ218">
            <v>103.60000000000001</v>
          </cell>
          <cell r="AK218">
            <v>55.3</v>
          </cell>
          <cell r="AL218">
            <v>270.89999999999998</v>
          </cell>
          <cell r="AM218">
            <v>759.69999999999993</v>
          </cell>
          <cell r="AN218">
            <v>260.39999999999998</v>
          </cell>
          <cell r="AO218">
            <v>42.2</v>
          </cell>
          <cell r="AP218">
            <v>63.2</v>
          </cell>
          <cell r="AQ218">
            <v>137.30000000000001</v>
          </cell>
          <cell r="AR218">
            <v>43.800000000000004</v>
          </cell>
          <cell r="AS218">
            <v>75.900000000000006</v>
          </cell>
          <cell r="AT218">
            <v>253.3</v>
          </cell>
          <cell r="AU218">
            <v>6.6</v>
          </cell>
          <cell r="AV218">
            <v>108.39999999999999</v>
          </cell>
          <cell r="AW218">
            <v>154.9</v>
          </cell>
          <cell r="AX218">
            <v>180.2</v>
          </cell>
          <cell r="AY218">
            <v>132.19999999999999</v>
          </cell>
          <cell r="AZ218">
            <v>1436.7</v>
          </cell>
          <cell r="BA218">
            <v>163.29999999999998</v>
          </cell>
          <cell r="BB218">
            <v>44.2</v>
          </cell>
          <cell r="BC218">
            <v>66.8</v>
          </cell>
        </row>
        <row r="219"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</row>
        <row r="222">
          <cell r="T222">
            <v>40778.700000000004</v>
          </cell>
          <cell r="U222">
            <v>8177.4000000000015</v>
          </cell>
          <cell r="V222">
            <v>57449.500000000015</v>
          </cell>
          <cell r="W222">
            <v>14667.2</v>
          </cell>
          <cell r="X222">
            <v>15950.600000000002</v>
          </cell>
          <cell r="Y222">
            <v>32763.200000000004</v>
          </cell>
          <cell r="Z222">
            <v>9147.6</v>
          </cell>
          <cell r="AA222">
            <v>1652.4999999999995</v>
          </cell>
          <cell r="AB222">
            <v>20552.900000000001</v>
          </cell>
          <cell r="AC222">
            <v>29086.200000000004</v>
          </cell>
          <cell r="AD222">
            <v>6126.6000000000022</v>
          </cell>
          <cell r="AE222">
            <v>12067.599999999997</v>
          </cell>
          <cell r="AF222">
            <v>9105.4</v>
          </cell>
          <cell r="AG222">
            <v>47294.299999999996</v>
          </cell>
          <cell r="AH222">
            <v>13045.800000000001</v>
          </cell>
          <cell r="AI222">
            <v>41766.299999999988</v>
          </cell>
          <cell r="AJ222">
            <v>9771.2999999999993</v>
          </cell>
          <cell r="AK222">
            <v>64550.69999999999</v>
          </cell>
          <cell r="AL222">
            <v>102266</v>
          </cell>
          <cell r="AM222">
            <v>56492.80000000001</v>
          </cell>
          <cell r="AN222">
            <v>10165.400000000003</v>
          </cell>
          <cell r="AO222">
            <v>5530.0000000000009</v>
          </cell>
          <cell r="AP222">
            <v>10937.2</v>
          </cell>
          <cell r="AQ222">
            <v>12125.1</v>
          </cell>
          <cell r="AR222">
            <v>10048.799999999999</v>
          </cell>
          <cell r="AS222">
            <v>13897.000000000002</v>
          </cell>
          <cell r="AT222">
            <v>24769.5</v>
          </cell>
          <cell r="AU222">
            <v>1296.3999999999996</v>
          </cell>
          <cell r="AV222">
            <v>8721.5</v>
          </cell>
          <cell r="AW222">
            <v>13353.199999999999</v>
          </cell>
          <cell r="AX222">
            <v>6236.2000000000007</v>
          </cell>
          <cell r="AY222">
            <v>5642.7999999999984</v>
          </cell>
          <cell r="AZ222">
            <v>23960.2</v>
          </cell>
          <cell r="BA222">
            <v>2077.9999999999995</v>
          </cell>
          <cell r="BB222">
            <v>7493</v>
          </cell>
          <cell r="BC222">
            <v>8843.1999999999989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"/>
  <sheetViews>
    <sheetView showGridLines="0" showZeros="0" tabSelected="1" workbookViewId="0">
      <selection activeCell="K65" sqref="K65"/>
    </sheetView>
  </sheetViews>
  <sheetFormatPr defaultColWidth="6.7109375" defaultRowHeight="12.75" x14ac:dyDescent="0.2"/>
  <cols>
    <col min="1" max="1" width="5" style="61" customWidth="1"/>
    <col min="2" max="2" width="34.85546875" style="111" customWidth="1"/>
    <col min="3" max="3" width="8.7109375" style="28" customWidth="1"/>
    <col min="4" max="4" width="9" style="28" customWidth="1"/>
    <col min="5" max="5" width="8.7109375" style="28" customWidth="1"/>
    <col min="6" max="6" width="9.42578125" style="28" customWidth="1"/>
    <col min="7" max="7" width="12.7109375" style="28" customWidth="1"/>
    <col min="8" max="8" width="8.7109375" style="28" customWidth="1"/>
    <col min="9" max="9" width="7.7109375" style="58" customWidth="1"/>
    <col min="10" max="10" width="8.5703125" style="28" customWidth="1"/>
    <col min="11" max="11" width="10.140625" style="28" customWidth="1"/>
    <col min="12" max="12" width="11.140625" style="28" customWidth="1"/>
    <col min="13" max="13" width="12" style="28" customWidth="1"/>
    <col min="14" max="14" width="8.42578125" style="28" customWidth="1"/>
    <col min="15" max="15" width="10" style="28" customWidth="1"/>
    <col min="16" max="16" width="11.42578125" style="28" customWidth="1"/>
    <col min="17" max="17" width="9.28515625" style="28" customWidth="1"/>
    <col min="18" max="18" width="8" style="28" customWidth="1"/>
    <col min="19" max="19" width="8.140625" style="28" customWidth="1"/>
    <col min="20" max="20" width="9" style="28" customWidth="1"/>
    <col min="21" max="21" width="7.85546875" style="28" customWidth="1"/>
    <col min="22" max="22" width="8" style="28" customWidth="1"/>
    <col min="23" max="23" width="8.140625" style="28" customWidth="1"/>
    <col min="24" max="24" width="7.85546875" style="28" customWidth="1"/>
    <col min="25" max="25" width="7.140625" style="28" customWidth="1"/>
    <col min="26" max="26" width="8.140625" style="28" customWidth="1"/>
    <col min="27" max="29" width="8.7109375" style="28" customWidth="1"/>
    <col min="30" max="30" width="6.85546875" style="28" customWidth="1"/>
    <col min="31" max="16384" width="6.7109375" style="29"/>
  </cols>
  <sheetData>
    <row r="1" spans="1:30" s="51" customFormat="1" ht="14.25" customHeight="1" x14ac:dyDescent="0.2">
      <c r="A1" s="53" t="s">
        <v>180</v>
      </c>
      <c r="B1" s="109"/>
      <c r="C1" s="47"/>
      <c r="D1" s="47"/>
      <c r="E1" s="47"/>
      <c r="F1" s="47"/>
      <c r="G1" s="47"/>
      <c r="H1" s="47"/>
      <c r="I1" s="53" t="s">
        <v>180</v>
      </c>
      <c r="J1" s="48"/>
      <c r="K1" s="47"/>
      <c r="L1" s="47"/>
      <c r="M1" s="47"/>
      <c r="N1" s="47"/>
      <c r="O1" s="47"/>
      <c r="P1" s="47"/>
      <c r="Q1" s="47"/>
      <c r="R1" s="47"/>
      <c r="S1" s="53" t="s">
        <v>180</v>
      </c>
      <c r="T1" s="49"/>
      <c r="U1" s="47"/>
      <c r="V1" s="50"/>
      <c r="W1" s="47"/>
      <c r="X1" s="47"/>
      <c r="Y1" s="47"/>
      <c r="Z1" s="47"/>
      <c r="AA1" s="47"/>
      <c r="AB1" s="47"/>
      <c r="AC1" s="47"/>
      <c r="AD1" s="47"/>
    </row>
    <row r="2" spans="1:30" s="51" customFormat="1" ht="14.25" customHeight="1" x14ac:dyDescent="0.2">
      <c r="A2" s="52" t="s">
        <v>0</v>
      </c>
      <c r="B2" s="109"/>
      <c r="C2" s="47"/>
      <c r="D2" s="47"/>
      <c r="E2" s="47"/>
      <c r="F2" s="47"/>
      <c r="G2" s="47"/>
      <c r="H2" s="47"/>
      <c r="I2" s="52" t="s">
        <v>0</v>
      </c>
      <c r="J2" s="48"/>
      <c r="K2" s="47"/>
      <c r="L2" s="47"/>
      <c r="M2" s="47"/>
      <c r="N2" s="47"/>
      <c r="O2" s="47"/>
      <c r="P2" s="47"/>
      <c r="Q2" s="47"/>
      <c r="R2" s="47"/>
      <c r="S2" s="52" t="s">
        <v>0</v>
      </c>
      <c r="U2" s="47"/>
      <c r="V2" s="50"/>
      <c r="W2" s="47"/>
      <c r="X2" s="47"/>
      <c r="Y2" s="47"/>
      <c r="Z2" s="47"/>
      <c r="AA2" s="47"/>
      <c r="AB2" s="47"/>
      <c r="AC2" s="47"/>
      <c r="AD2" s="47"/>
    </row>
    <row r="3" spans="1:30" s="33" customFormat="1" ht="9" customHeight="1" x14ac:dyDescent="0.2">
      <c r="A3" s="54"/>
      <c r="B3" s="110"/>
      <c r="C3" s="30"/>
      <c r="D3" s="30"/>
      <c r="E3" s="30"/>
      <c r="F3" s="30"/>
      <c r="G3" s="30"/>
      <c r="H3" s="30" t="s">
        <v>1</v>
      </c>
      <c r="I3" s="54"/>
      <c r="J3" s="30"/>
      <c r="K3" s="30"/>
      <c r="L3" s="30"/>
      <c r="M3" s="30"/>
      <c r="N3" s="30"/>
      <c r="O3" s="30"/>
      <c r="P3" s="30"/>
      <c r="Q3" s="30"/>
      <c r="R3" s="30" t="s">
        <v>1</v>
      </c>
      <c r="S3" s="31"/>
      <c r="T3" s="32"/>
      <c r="U3" s="31"/>
      <c r="V3" s="32"/>
      <c r="W3" s="32"/>
      <c r="X3" s="32"/>
      <c r="Y3" s="32"/>
      <c r="Z3" s="32"/>
      <c r="AA3" s="32"/>
      <c r="AB3" s="32"/>
      <c r="AC3" s="32"/>
      <c r="AD3" s="32" t="s">
        <v>1</v>
      </c>
    </row>
    <row r="4" spans="1:30" s="93" customFormat="1" ht="11.1" customHeight="1" x14ac:dyDescent="0.2">
      <c r="A4" s="92"/>
      <c r="B4" s="92"/>
      <c r="C4" s="112"/>
      <c r="D4" s="112"/>
      <c r="E4" s="112" t="s">
        <v>2</v>
      </c>
      <c r="F4" s="112"/>
      <c r="G4" s="112"/>
      <c r="H4" s="112"/>
      <c r="I4" s="207" t="s">
        <v>2</v>
      </c>
      <c r="J4" s="207"/>
      <c r="K4" s="207"/>
      <c r="L4" s="207"/>
      <c r="M4" s="207"/>
      <c r="N4" s="207"/>
      <c r="O4" s="207"/>
      <c r="P4" s="207"/>
      <c r="Q4" s="207"/>
      <c r="R4" s="207"/>
      <c r="S4" s="208" t="s">
        <v>3</v>
      </c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</row>
    <row r="5" spans="1:30" s="95" customFormat="1" ht="11.1" customHeight="1" x14ac:dyDescent="0.2">
      <c r="A5" s="94"/>
      <c r="B5" s="94"/>
      <c r="C5" s="87" t="s">
        <v>106</v>
      </c>
      <c r="D5" s="87" t="s">
        <v>106</v>
      </c>
      <c r="E5" s="96" t="s">
        <v>109</v>
      </c>
      <c r="F5" s="97" t="s">
        <v>106</v>
      </c>
      <c r="G5" s="99" t="s">
        <v>157</v>
      </c>
      <c r="H5" s="97" t="s">
        <v>106</v>
      </c>
      <c r="I5" s="98"/>
      <c r="J5" s="102" t="s">
        <v>106</v>
      </c>
      <c r="K5" s="99" t="s">
        <v>119</v>
      </c>
      <c r="L5" s="100"/>
      <c r="M5" s="101"/>
      <c r="N5" s="100" t="s">
        <v>132</v>
      </c>
      <c r="O5" s="100"/>
      <c r="P5" s="102" t="s">
        <v>126</v>
      </c>
      <c r="Q5" s="103" t="s">
        <v>130</v>
      </c>
      <c r="R5" s="87"/>
      <c r="S5" s="103" t="s">
        <v>133</v>
      </c>
      <c r="T5" s="209" t="s">
        <v>166</v>
      </c>
      <c r="U5" s="209"/>
      <c r="V5" s="209"/>
      <c r="W5" s="209"/>
      <c r="X5" s="209"/>
      <c r="Y5" s="209"/>
      <c r="Z5" s="103" t="s">
        <v>140</v>
      </c>
      <c r="AA5" s="103" t="s">
        <v>143</v>
      </c>
      <c r="AB5" s="103" t="s">
        <v>144</v>
      </c>
      <c r="AD5" s="87"/>
    </row>
    <row r="6" spans="1:30" s="95" customFormat="1" ht="11.1" customHeight="1" x14ac:dyDescent="0.2">
      <c r="A6" s="94"/>
      <c r="B6" s="94"/>
      <c r="C6" s="87" t="s">
        <v>107</v>
      </c>
      <c r="D6" s="87" t="s">
        <v>113</v>
      </c>
      <c r="E6" s="95" t="s">
        <v>115</v>
      </c>
      <c r="F6" s="104" t="s">
        <v>107</v>
      </c>
      <c r="G6" s="95" t="s">
        <v>158</v>
      </c>
      <c r="H6" s="104" t="s">
        <v>162</v>
      </c>
      <c r="I6" s="98"/>
      <c r="J6" s="104" t="s">
        <v>162</v>
      </c>
      <c r="K6" s="97" t="s">
        <v>117</v>
      </c>
      <c r="L6" s="97" t="s">
        <v>120</v>
      </c>
      <c r="M6" s="104" t="s">
        <v>123</v>
      </c>
      <c r="N6" s="103" t="s">
        <v>38</v>
      </c>
      <c r="O6" s="103" t="s">
        <v>85</v>
      </c>
      <c r="P6" s="104" t="s">
        <v>127</v>
      </c>
      <c r="Q6" s="97" t="s">
        <v>131</v>
      </c>
      <c r="R6" s="87" t="s">
        <v>5</v>
      </c>
      <c r="S6" s="87" t="s">
        <v>134</v>
      </c>
      <c r="T6" s="87" t="s">
        <v>148</v>
      </c>
      <c r="U6" s="103" t="s">
        <v>136</v>
      </c>
      <c r="V6" s="209" t="s">
        <v>137</v>
      </c>
      <c r="W6" s="209"/>
      <c r="X6" s="209"/>
      <c r="Y6" s="87" t="s">
        <v>5</v>
      </c>
      <c r="Z6" s="87" t="s">
        <v>177</v>
      </c>
      <c r="AA6" s="105" t="s">
        <v>117</v>
      </c>
      <c r="AB6" s="87" t="s">
        <v>107</v>
      </c>
      <c r="AC6" s="87" t="s">
        <v>5</v>
      </c>
      <c r="AD6" s="87"/>
    </row>
    <row r="7" spans="1:30" s="95" customFormat="1" ht="11.1" customHeight="1" x14ac:dyDescent="0.2">
      <c r="A7" s="203" t="s">
        <v>176</v>
      </c>
      <c r="B7" s="94"/>
      <c r="C7" s="87" t="s">
        <v>108</v>
      </c>
      <c r="D7" s="95" t="s">
        <v>114</v>
      </c>
      <c r="E7" s="106" t="s">
        <v>110</v>
      </c>
      <c r="F7" s="97" t="s">
        <v>111</v>
      </c>
      <c r="G7" s="95" t="s">
        <v>159</v>
      </c>
      <c r="H7" s="97"/>
      <c r="I7" s="203" t="s">
        <v>176</v>
      </c>
      <c r="J7" s="97"/>
      <c r="K7" s="95" t="s">
        <v>118</v>
      </c>
      <c r="L7" s="104" t="s">
        <v>121</v>
      </c>
      <c r="M7" s="97" t="s">
        <v>170</v>
      </c>
      <c r="N7" s="97"/>
      <c r="O7" s="97" t="s">
        <v>172</v>
      </c>
      <c r="P7" s="97" t="s">
        <v>128</v>
      </c>
      <c r="Q7" s="104" t="s">
        <v>125</v>
      </c>
      <c r="R7" s="97"/>
      <c r="S7" s="87" t="s">
        <v>135</v>
      </c>
      <c r="T7" s="87" t="s">
        <v>146</v>
      </c>
      <c r="U7" s="87" t="s">
        <v>7</v>
      </c>
      <c r="V7" s="87" t="s">
        <v>133</v>
      </c>
      <c r="W7" s="103" t="s">
        <v>133</v>
      </c>
      <c r="X7" s="103" t="s">
        <v>5</v>
      </c>
      <c r="Y7" s="87"/>
      <c r="Z7" s="87" t="s">
        <v>141</v>
      </c>
      <c r="AA7" s="104" t="s">
        <v>118</v>
      </c>
      <c r="AB7" s="87" t="s">
        <v>145</v>
      </c>
      <c r="AC7" s="87"/>
      <c r="AD7" s="205" t="s">
        <v>176</v>
      </c>
    </row>
    <row r="8" spans="1:30" s="95" customFormat="1" ht="11.1" customHeight="1" x14ac:dyDescent="0.2">
      <c r="A8" s="203"/>
      <c r="B8" s="94"/>
      <c r="D8" s="87" t="s">
        <v>168</v>
      </c>
      <c r="F8" s="95" t="s">
        <v>112</v>
      </c>
      <c r="G8" s="95" t="s">
        <v>160</v>
      </c>
      <c r="I8" s="203"/>
      <c r="K8" s="104" t="s">
        <v>112</v>
      </c>
      <c r="L8" s="97" t="s">
        <v>122</v>
      </c>
      <c r="M8" s="95" t="s">
        <v>171</v>
      </c>
      <c r="N8" s="104"/>
      <c r="O8" s="95" t="s">
        <v>173</v>
      </c>
      <c r="P8" s="106" t="s">
        <v>129</v>
      </c>
      <c r="R8" s="104"/>
      <c r="S8" s="87"/>
      <c r="T8" s="87" t="s">
        <v>147</v>
      </c>
      <c r="U8" s="87"/>
      <c r="V8" s="87" t="s">
        <v>138</v>
      </c>
      <c r="W8" s="87" t="s">
        <v>139</v>
      </c>
      <c r="X8" s="87"/>
      <c r="Y8" s="87"/>
      <c r="Z8" s="106" t="s">
        <v>142</v>
      </c>
      <c r="AA8" s="106" t="s">
        <v>112</v>
      </c>
      <c r="AB8" s="87"/>
      <c r="AC8" s="87"/>
      <c r="AD8" s="205"/>
    </row>
    <row r="9" spans="1:30" s="95" customFormat="1" ht="11.1" customHeight="1" x14ac:dyDescent="0.2">
      <c r="A9" s="203"/>
      <c r="B9" s="94"/>
      <c r="C9" s="87"/>
      <c r="D9" s="87" t="s">
        <v>169</v>
      </c>
      <c r="E9" s="104"/>
      <c r="F9" s="97"/>
      <c r="G9" s="95" t="s">
        <v>161</v>
      </c>
      <c r="H9" s="97"/>
      <c r="I9" s="203"/>
      <c r="J9" s="97"/>
      <c r="K9" s="97"/>
      <c r="L9" s="97"/>
      <c r="M9" s="106" t="s">
        <v>124</v>
      </c>
      <c r="N9" s="97"/>
      <c r="O9" s="104" t="s">
        <v>125</v>
      </c>
      <c r="Q9" s="97"/>
      <c r="R9" s="97"/>
      <c r="S9" s="87"/>
      <c r="T9" s="87"/>
      <c r="U9" s="87"/>
      <c r="V9" s="87"/>
      <c r="W9" s="87"/>
      <c r="X9" s="87"/>
      <c r="Y9" s="87"/>
      <c r="Z9" s="106"/>
      <c r="AA9" s="106"/>
      <c r="AB9" s="87"/>
      <c r="AC9" s="87"/>
      <c r="AD9" s="205"/>
    </row>
    <row r="10" spans="1:30" s="95" customFormat="1" ht="11.1" customHeight="1" x14ac:dyDescent="0.2">
      <c r="A10" s="203"/>
      <c r="B10" s="94"/>
      <c r="C10" s="87"/>
      <c r="D10" s="87"/>
      <c r="E10" s="104"/>
      <c r="F10" s="97"/>
      <c r="G10" s="95" t="s">
        <v>116</v>
      </c>
      <c r="H10" s="97"/>
      <c r="I10" s="203"/>
      <c r="J10" s="97"/>
      <c r="K10" s="97"/>
      <c r="L10" s="97"/>
      <c r="M10" s="97"/>
      <c r="N10" s="97"/>
      <c r="O10" s="97"/>
      <c r="Q10" s="97"/>
      <c r="R10" s="97"/>
      <c r="S10" s="87"/>
      <c r="T10" s="87"/>
      <c r="U10" s="87"/>
      <c r="V10" s="87"/>
      <c r="W10" s="87"/>
      <c r="X10" s="87"/>
      <c r="Y10" s="87"/>
      <c r="Z10" s="106"/>
      <c r="AA10" s="106"/>
      <c r="AB10" s="87"/>
      <c r="AC10" s="87"/>
      <c r="AD10" s="205"/>
    </row>
    <row r="11" spans="1:30" s="95" customFormat="1" ht="11.1" customHeight="1" x14ac:dyDescent="0.2">
      <c r="A11" s="204"/>
      <c r="B11" s="34" t="s">
        <v>8</v>
      </c>
      <c r="C11" s="35" t="s">
        <v>9</v>
      </c>
      <c r="D11" s="35" t="s">
        <v>10</v>
      </c>
      <c r="E11" s="107" t="s">
        <v>11</v>
      </c>
      <c r="F11" s="108" t="s">
        <v>12</v>
      </c>
      <c r="G11" s="63"/>
      <c r="H11" s="108" t="s">
        <v>163</v>
      </c>
      <c r="I11" s="204"/>
      <c r="J11" s="108" t="s">
        <v>163</v>
      </c>
      <c r="K11" s="108" t="s">
        <v>13</v>
      </c>
      <c r="L11" s="108" t="s">
        <v>14</v>
      </c>
      <c r="M11" s="108" t="s">
        <v>36</v>
      </c>
      <c r="N11" s="108" t="s">
        <v>15</v>
      </c>
      <c r="O11" s="108" t="s">
        <v>29</v>
      </c>
      <c r="P11" s="108"/>
      <c r="Q11" s="108" t="s">
        <v>16</v>
      </c>
      <c r="R11" s="108"/>
      <c r="S11" s="35" t="s">
        <v>17</v>
      </c>
      <c r="T11" s="35" t="s">
        <v>18</v>
      </c>
      <c r="U11" s="35" t="s">
        <v>19</v>
      </c>
      <c r="V11" s="35" t="s">
        <v>18</v>
      </c>
      <c r="W11" s="35" t="s">
        <v>20</v>
      </c>
      <c r="X11" s="35"/>
      <c r="Y11" s="35" t="s">
        <v>21</v>
      </c>
      <c r="Z11" s="35" t="s">
        <v>22</v>
      </c>
      <c r="AA11" s="35" t="s">
        <v>23</v>
      </c>
      <c r="AB11" s="35" t="s">
        <v>24</v>
      </c>
      <c r="AC11" s="35"/>
      <c r="AD11" s="206"/>
    </row>
    <row r="12" spans="1:30" s="36" customFormat="1" ht="21.95" customHeight="1" x14ac:dyDescent="0.2">
      <c r="A12" s="55" t="s">
        <v>39</v>
      </c>
      <c r="B12" s="55" t="s">
        <v>40</v>
      </c>
      <c r="C12" s="127">
        <f>+'[1]TII 2014 preturi 2013'!B138</f>
        <v>69900.5</v>
      </c>
      <c r="D12" s="127">
        <f>+'[1]TII 2014 preturi 2013'!C138</f>
        <v>5235.0999999999995</v>
      </c>
      <c r="E12" s="127">
        <f>+'[1]TII 2014 preturi 2013'!D138</f>
        <v>1528.2000000000003</v>
      </c>
      <c r="F12" s="127">
        <f>+'[1]TII 2014 preturi 2013'!E138</f>
        <v>76663.800000000017</v>
      </c>
      <c r="G12" s="127">
        <f>+'[1]TII 2014 preturi 2013'!F138</f>
        <v>11.000000000000021</v>
      </c>
      <c r="H12" s="127">
        <f>+'[1]TII 2014 preturi 2013'!G138</f>
        <v>76674.800000000017</v>
      </c>
      <c r="I12" s="113" t="s">
        <v>39</v>
      </c>
      <c r="J12" s="128">
        <f>+'[1]TII 2014 preturi 2013'!G138</f>
        <v>76674.800000000017</v>
      </c>
      <c r="K12" s="128">
        <f>+'[1]TII 2014 preturi 2013'!J138</f>
        <v>8257.7000000000007</v>
      </c>
      <c r="L12" s="128">
        <f>+'[1]TII 2014 preturi 2013'!M138</f>
        <v>19.599999999999998</v>
      </c>
      <c r="M12" s="128">
        <f>+'[1]TII 2014 preturi 2013'!L138</f>
        <v>3.7000000000000011</v>
      </c>
      <c r="N12" s="128">
        <f>+'[1]TII 2014 preturi 2013'!K138</f>
        <v>2389.4999999999991</v>
      </c>
      <c r="O12" s="128">
        <f>+'[1]TII 2014 preturi 2013'!N138</f>
        <v>2412.7999999999993</v>
      </c>
      <c r="P12" s="128">
        <f>+'[1]TII 2014 preturi 2013'!O138+'[1]TII 2014 preturi 2013'!P138</f>
        <v>15046.900000000003</v>
      </c>
      <c r="Q12" s="128">
        <f>+'[1]TII 2014 preturi 2013'!Q138</f>
        <v>0</v>
      </c>
      <c r="R12" s="128">
        <f>+'[1]TII 2014 preturi 2013'!R138</f>
        <v>102392.20000000001</v>
      </c>
      <c r="S12" s="128">
        <f>+'[1]TII 2014 preturi 2013'!DD138</f>
        <v>49214.100000000013</v>
      </c>
      <c r="T12" s="128">
        <f>+'[1]TII 2014 preturi 2013'!DE138</f>
        <v>32604.400000000001</v>
      </c>
      <c r="U12" s="128">
        <f>+'[1]TII 2014 preturi 2013'!DF138</f>
        <v>0</v>
      </c>
      <c r="V12" s="128">
        <f>+'[1]TII 2014 preturi 2013'!DG138</f>
        <v>7.7</v>
      </c>
      <c r="W12" s="128">
        <f>+'[1]TII 2014 preturi 2013'!DH138</f>
        <v>1528.2000000000003</v>
      </c>
      <c r="X12" s="128">
        <f>+'[1]TII 2014 preturi 2013'!DI138</f>
        <v>1535.9</v>
      </c>
      <c r="Y12" s="128">
        <f>+'[1]TII 2014 preturi 2013'!DJ138</f>
        <v>34140.299999999996</v>
      </c>
      <c r="Z12" s="128">
        <f>+'[1]TII 2014 preturi 2013'!DK138</f>
        <v>354.8</v>
      </c>
      <c r="AA12" s="128">
        <f>+'[1]TII 2014 preturi 2013'!DN138</f>
        <v>16286.4</v>
      </c>
      <c r="AB12" s="128">
        <f>+'[1]TII 2014 preturi 2013'!DO138</f>
        <v>2396.6000000000004</v>
      </c>
      <c r="AC12" s="128">
        <f>+'[1]TII 2014 preturi 2013'!DP138</f>
        <v>102392.20000000001</v>
      </c>
      <c r="AD12" s="126" t="s">
        <v>39</v>
      </c>
    </row>
    <row r="13" spans="1:30" s="36" customFormat="1" ht="12" customHeight="1" x14ac:dyDescent="0.2">
      <c r="A13" s="55" t="s">
        <v>41</v>
      </c>
      <c r="B13" s="55" t="s">
        <v>42</v>
      </c>
      <c r="C13" s="127">
        <f>+'[1]TII 2014 preturi 2013'!B139</f>
        <v>12547.400000000001</v>
      </c>
      <c r="D13" s="127">
        <f>+'[1]TII 2014 preturi 2013'!C139</f>
        <v>0</v>
      </c>
      <c r="E13" s="127">
        <f>+'[1]TII 2014 preturi 2013'!D139</f>
        <v>-56.900000000000013</v>
      </c>
      <c r="F13" s="127">
        <f>+'[1]TII 2014 preturi 2013'!E139</f>
        <v>12490.5</v>
      </c>
      <c r="G13" s="127">
        <f>+'[1]TII 2014 preturi 2013'!F139</f>
        <v>6.3999999999999773</v>
      </c>
      <c r="H13" s="127">
        <f>+'[1]TII 2014 preturi 2013'!G139</f>
        <v>12496.9</v>
      </c>
      <c r="I13" s="113" t="s">
        <v>41</v>
      </c>
      <c r="J13" s="128">
        <f>+'[1]TII 2014 preturi 2013'!G139</f>
        <v>12496.9</v>
      </c>
      <c r="K13" s="128">
        <f>+'[1]TII 2014 preturi 2013'!J139</f>
        <v>20411.399999999998</v>
      </c>
      <c r="L13" s="128">
        <f>+'[1]TII 2014 preturi 2013'!M139</f>
        <v>143.5</v>
      </c>
      <c r="M13" s="128">
        <f>+'[1]TII 2014 preturi 2013'!L139</f>
        <v>13.200000000000001</v>
      </c>
      <c r="N13" s="128">
        <f>+'[1]TII 2014 preturi 2013'!K139</f>
        <v>759.80000000000007</v>
      </c>
      <c r="O13" s="128">
        <f>+'[1]TII 2014 preturi 2013'!N139</f>
        <v>916.50000000000011</v>
      </c>
      <c r="P13" s="128">
        <f>+'[1]TII 2014 preturi 2013'!O139+'[1]TII 2014 preturi 2013'!P139</f>
        <v>12968.3</v>
      </c>
      <c r="Q13" s="128">
        <f>+'[1]TII 2014 preturi 2013'!Q139</f>
        <v>-0.3</v>
      </c>
      <c r="R13" s="128">
        <f>+'[1]TII 2014 preturi 2013'!R139</f>
        <v>46792.799999999996</v>
      </c>
      <c r="S13" s="128">
        <f>+'[1]TII 2014 preturi 2013'!DD139</f>
        <v>40878</v>
      </c>
      <c r="T13" s="128">
        <f>+'[1]TII 2014 preturi 2013'!DE139</f>
        <v>2244.9</v>
      </c>
      <c r="U13" s="128">
        <f>+'[1]TII 2014 preturi 2013'!DF139</f>
        <v>0</v>
      </c>
      <c r="V13" s="128">
        <f>+'[1]TII 2014 preturi 2013'!DG139</f>
        <v>0</v>
      </c>
      <c r="W13" s="128">
        <f>+'[1]TII 2014 preturi 2013'!DH139</f>
        <v>-56.900000000000013</v>
      </c>
      <c r="X13" s="128">
        <f>+'[1]TII 2014 preturi 2013'!DI139</f>
        <v>-56.900000000000013</v>
      </c>
      <c r="Y13" s="128">
        <f>+'[1]TII 2014 preturi 2013'!DJ139</f>
        <v>2188</v>
      </c>
      <c r="Z13" s="128">
        <f>+'[1]TII 2014 preturi 2013'!DK139</f>
        <v>2751</v>
      </c>
      <c r="AA13" s="128">
        <f>+'[1]TII 2014 preturi 2013'!DN139</f>
        <v>1423.6</v>
      </c>
      <c r="AB13" s="128">
        <f>+'[1]TII 2014 preturi 2013'!DO139</f>
        <v>-447.8</v>
      </c>
      <c r="AC13" s="128">
        <f>+'[1]TII 2014 preturi 2013'!DP139</f>
        <v>46792.799999999988</v>
      </c>
      <c r="AD13" s="126" t="s">
        <v>41</v>
      </c>
    </row>
    <row r="14" spans="1:30" s="36" customFormat="1" ht="21" customHeight="1" x14ac:dyDescent="0.2">
      <c r="A14" s="55" t="s">
        <v>43</v>
      </c>
      <c r="B14" s="55" t="s">
        <v>44</v>
      </c>
      <c r="C14" s="127">
        <f>+'[1]TII 2014 preturi 2013'!B140</f>
        <v>50164.000000000007</v>
      </c>
      <c r="D14" s="127">
        <f>+'[1]TII 2014 preturi 2013'!C140</f>
        <v>39308.699999999997</v>
      </c>
      <c r="E14" s="127">
        <f>+'[1]TII 2014 preturi 2013'!D140</f>
        <v>1.1000000000000001</v>
      </c>
      <c r="F14" s="127">
        <f>+'[1]TII 2014 preturi 2013'!E140</f>
        <v>89473.8</v>
      </c>
      <c r="G14" s="127">
        <f>+'[1]TII 2014 preturi 2013'!F140</f>
        <v>53.7</v>
      </c>
      <c r="H14" s="127">
        <f>+'[1]TII 2014 preturi 2013'!G140</f>
        <v>89527.5</v>
      </c>
      <c r="I14" s="113" t="s">
        <v>43</v>
      </c>
      <c r="J14" s="128">
        <f>+'[1]TII 2014 preturi 2013'!G140</f>
        <v>89527.5</v>
      </c>
      <c r="K14" s="128">
        <f>+'[1]TII 2014 preturi 2013'!J140</f>
        <v>15867.1</v>
      </c>
      <c r="L14" s="128">
        <f>+'[1]TII 2014 preturi 2013'!M140</f>
        <v>8969.2999999999993</v>
      </c>
      <c r="M14" s="128">
        <f>+'[1]TII 2014 preturi 2013'!L140</f>
        <v>1092</v>
      </c>
      <c r="N14" s="128">
        <f>+'[1]TII 2014 preturi 2013'!K140</f>
        <v>3978.6000000000004</v>
      </c>
      <c r="O14" s="128">
        <f>+'[1]TII 2014 preturi 2013'!N140</f>
        <v>14039.9</v>
      </c>
      <c r="P14" s="128">
        <f>+'[1]TII 2014 preturi 2013'!O140+'[1]TII 2014 preturi 2013'!P140</f>
        <v>41449.300000000003</v>
      </c>
      <c r="Q14" s="128">
        <f>+'[1]TII 2014 preturi 2013'!Q140</f>
        <v>0</v>
      </c>
      <c r="R14" s="128">
        <f>+'[1]TII 2014 preturi 2013'!R140</f>
        <v>160883.80000000002</v>
      </c>
      <c r="S14" s="128">
        <f>+'[1]TII 2014 preturi 2013'!DD140</f>
        <v>43316.800000000003</v>
      </c>
      <c r="T14" s="128">
        <f>+'[1]TII 2014 preturi 2013'!DE140</f>
        <v>106133.59999999998</v>
      </c>
      <c r="U14" s="128">
        <f>+'[1]TII 2014 preturi 2013'!DF140</f>
        <v>0</v>
      </c>
      <c r="V14" s="128">
        <f>+'[1]TII 2014 preturi 2013'!DG140</f>
        <v>1141.3</v>
      </c>
      <c r="W14" s="128">
        <f>+'[1]TII 2014 preturi 2013'!DH140</f>
        <v>1.1000000000000001</v>
      </c>
      <c r="X14" s="128">
        <f>+'[1]TII 2014 preturi 2013'!DI140</f>
        <v>1142.3999999999999</v>
      </c>
      <c r="Y14" s="128">
        <f>+'[1]TII 2014 preturi 2013'!DJ140</f>
        <v>107275.99999999997</v>
      </c>
      <c r="Z14" s="128">
        <f>+'[1]TII 2014 preturi 2013'!DK140</f>
        <v>0</v>
      </c>
      <c r="AA14" s="128">
        <f>+'[1]TII 2014 preturi 2013'!DN140</f>
        <v>10199.600000000002</v>
      </c>
      <c r="AB14" s="128">
        <f>+'[1]TII 2014 preturi 2013'!DO140</f>
        <v>91.400000000000034</v>
      </c>
      <c r="AC14" s="128">
        <f>+'[1]TII 2014 preturi 2013'!DP140</f>
        <v>160883.79999999996</v>
      </c>
      <c r="AD14" s="126" t="s">
        <v>43</v>
      </c>
    </row>
    <row r="15" spans="1:30" s="36" customFormat="1" ht="21" customHeight="1" x14ac:dyDescent="0.2">
      <c r="A15" s="55" t="s">
        <v>45</v>
      </c>
      <c r="B15" s="55" t="s">
        <v>100</v>
      </c>
      <c r="C15" s="127">
        <f>+'[1]TII 2014 preturi 2013'!B141</f>
        <v>25944.2</v>
      </c>
      <c r="D15" s="127">
        <f>+'[1]TII 2014 preturi 2013'!C141</f>
        <v>517.6</v>
      </c>
      <c r="E15" s="127">
        <f>+'[1]TII 2014 preturi 2013'!D141</f>
        <v>0</v>
      </c>
      <c r="F15" s="127">
        <f>+'[1]TII 2014 preturi 2013'!E141</f>
        <v>26461.800000000003</v>
      </c>
      <c r="G15" s="127">
        <f>+'[1]TII 2014 preturi 2013'!F141</f>
        <v>0</v>
      </c>
      <c r="H15" s="127">
        <f>+'[1]TII 2014 preturi 2013'!G141</f>
        <v>26461.800000000003</v>
      </c>
      <c r="I15" s="113" t="s">
        <v>45</v>
      </c>
      <c r="J15" s="128">
        <f>+'[1]TII 2014 preturi 2013'!G141</f>
        <v>26461.800000000003</v>
      </c>
      <c r="K15" s="128">
        <f>+'[1]TII 2014 preturi 2013'!J141</f>
        <v>18136.900000000001</v>
      </c>
      <c r="L15" s="128">
        <f>+'[1]TII 2014 preturi 2013'!M141</f>
        <v>36.900000000000006</v>
      </c>
      <c r="M15" s="128">
        <f>+'[1]TII 2014 preturi 2013'!L141</f>
        <v>11.999999999999998</v>
      </c>
      <c r="N15" s="128">
        <f>+'[1]TII 2014 preturi 2013'!K141</f>
        <v>1348.1000000000001</v>
      </c>
      <c r="O15" s="128">
        <f>+'[1]TII 2014 preturi 2013'!N141</f>
        <v>1397.0000000000002</v>
      </c>
      <c r="P15" s="128">
        <f>+'[1]TII 2014 preturi 2013'!O141+'[1]TII 2014 preturi 2013'!P141</f>
        <v>15890.099999999999</v>
      </c>
      <c r="Q15" s="128">
        <f>+'[1]TII 2014 preturi 2013'!Q141</f>
        <v>0</v>
      </c>
      <c r="R15" s="128">
        <f>+'[1]TII 2014 preturi 2013'!R141</f>
        <v>61885.8</v>
      </c>
      <c r="S15" s="128">
        <f>+'[1]TII 2014 preturi 2013'!DD141</f>
        <v>26091.899999999994</v>
      </c>
      <c r="T15" s="128">
        <f>+'[1]TII 2014 preturi 2013'!DE141</f>
        <v>18586.5</v>
      </c>
      <c r="U15" s="128">
        <f>+'[1]TII 2014 preturi 2013'!DF141</f>
        <v>0</v>
      </c>
      <c r="V15" s="128">
        <f>+'[1]TII 2014 preturi 2013'!DG141</f>
        <v>0</v>
      </c>
      <c r="W15" s="128">
        <f>+'[1]TII 2014 preturi 2013'!DH141</f>
        <v>0</v>
      </c>
      <c r="X15" s="128">
        <f>+'[1]TII 2014 preturi 2013'!DI141</f>
        <v>0</v>
      </c>
      <c r="Y15" s="128">
        <f>+'[1]TII 2014 preturi 2013'!DJ141</f>
        <v>18586.5</v>
      </c>
      <c r="Z15" s="128">
        <f>+'[1]TII 2014 preturi 2013'!DK141</f>
        <v>0</v>
      </c>
      <c r="AA15" s="128">
        <f>+'[1]TII 2014 preturi 2013'!DN141</f>
        <v>17083.599999999999</v>
      </c>
      <c r="AB15" s="128">
        <f>+'[1]TII 2014 preturi 2013'!DO141</f>
        <v>123.79999999999998</v>
      </c>
      <c r="AC15" s="128">
        <f>+'[1]TII 2014 preturi 2013'!DP141</f>
        <v>61885.799999999996</v>
      </c>
      <c r="AD15" s="126" t="s">
        <v>45</v>
      </c>
    </row>
    <row r="16" spans="1:30" s="36" customFormat="1" ht="12" customHeight="1" x14ac:dyDescent="0.2">
      <c r="A16" s="55" t="s">
        <v>46</v>
      </c>
      <c r="B16" s="55" t="s">
        <v>47</v>
      </c>
      <c r="C16" s="127">
        <f>+'[1]TII 2014 preturi 2013'!B142</f>
        <v>22131</v>
      </c>
      <c r="D16" s="127">
        <f>+'[1]TII 2014 preturi 2013'!C142</f>
        <v>3.3000000000000003</v>
      </c>
      <c r="E16" s="127">
        <f>+'[1]TII 2014 preturi 2013'!D142</f>
        <v>0.29999999999999716</v>
      </c>
      <c r="F16" s="127">
        <f>+'[1]TII 2014 preturi 2013'!E142</f>
        <v>22134.6</v>
      </c>
      <c r="G16" s="127">
        <f>+'[1]TII 2014 preturi 2013'!F142</f>
        <v>122.39999999999999</v>
      </c>
      <c r="H16" s="127">
        <f>+'[1]TII 2014 preturi 2013'!G142</f>
        <v>22257</v>
      </c>
      <c r="I16" s="113" t="s">
        <v>46</v>
      </c>
      <c r="J16" s="128">
        <f>+'[1]TII 2014 preturi 2013'!G142</f>
        <v>22257</v>
      </c>
      <c r="K16" s="128">
        <f>+'[1]TII 2014 preturi 2013'!J142</f>
        <v>5842.0000000000009</v>
      </c>
      <c r="L16" s="128">
        <f>+'[1]TII 2014 preturi 2013'!M142</f>
        <v>8.8000000000000007</v>
      </c>
      <c r="M16" s="128">
        <f>+'[1]TII 2014 preturi 2013'!L142</f>
        <v>3.3</v>
      </c>
      <c r="N16" s="128">
        <f>+'[1]TII 2014 preturi 2013'!K142</f>
        <v>1141.5999999999999</v>
      </c>
      <c r="O16" s="128">
        <f>+'[1]TII 2014 preturi 2013'!N142</f>
        <v>1153.6999999999998</v>
      </c>
      <c r="P16" s="128">
        <f>+'[1]TII 2014 preturi 2013'!O142+'[1]TII 2014 preturi 2013'!P142</f>
        <v>4097.8</v>
      </c>
      <c r="Q16" s="128">
        <f>+'[1]TII 2014 preturi 2013'!Q142</f>
        <v>0</v>
      </c>
      <c r="R16" s="128">
        <f>+'[1]TII 2014 preturi 2013'!R142</f>
        <v>33350.5</v>
      </c>
      <c r="S16" s="128">
        <f>+'[1]TII 2014 preturi 2013'!DD142</f>
        <v>20951.200000000008</v>
      </c>
      <c r="T16" s="128">
        <f>+'[1]TII 2014 preturi 2013'!DE142</f>
        <v>3033.6</v>
      </c>
      <c r="U16" s="128">
        <f>+'[1]TII 2014 preturi 2013'!DF142</f>
        <v>0</v>
      </c>
      <c r="V16" s="128">
        <f>+'[1]TII 2014 preturi 2013'!DG142</f>
        <v>7.5</v>
      </c>
      <c r="W16" s="128">
        <f>+'[1]TII 2014 preturi 2013'!DH142</f>
        <v>0.29999999999999716</v>
      </c>
      <c r="X16" s="128">
        <f>+'[1]TII 2014 preturi 2013'!DI142</f>
        <v>7.7999999999999972</v>
      </c>
      <c r="Y16" s="128">
        <f>+'[1]TII 2014 preturi 2013'!DJ142</f>
        <v>3041.4</v>
      </c>
      <c r="Z16" s="128">
        <f>+'[1]TII 2014 preturi 2013'!DK142</f>
        <v>3.3000000000000003</v>
      </c>
      <c r="AA16" s="128">
        <f>+'[1]TII 2014 preturi 2013'!DN142</f>
        <v>8889.6999999999989</v>
      </c>
      <c r="AB16" s="128">
        <f>+'[1]TII 2014 preturi 2013'!DO142</f>
        <v>464.9</v>
      </c>
      <c r="AC16" s="128">
        <f>+'[1]TII 2014 preturi 2013'!DP142</f>
        <v>33350.500000000007</v>
      </c>
      <c r="AD16" s="126" t="s">
        <v>46</v>
      </c>
    </row>
    <row r="17" spans="1:30" s="36" customFormat="1" ht="21" customHeight="1" x14ac:dyDescent="0.2">
      <c r="A17" s="55">
        <v>19</v>
      </c>
      <c r="B17" s="55" t="s">
        <v>174</v>
      </c>
      <c r="C17" s="127">
        <f>+'[1]TII 2014 preturi 2013'!B143</f>
        <v>53650.399999999994</v>
      </c>
      <c r="D17" s="127">
        <f>+'[1]TII 2014 preturi 2013'!C143</f>
        <v>0</v>
      </c>
      <c r="E17" s="127">
        <f>+'[1]TII 2014 preturi 2013'!D143</f>
        <v>0</v>
      </c>
      <c r="F17" s="127">
        <f>+'[1]TII 2014 preturi 2013'!E143</f>
        <v>53650.399999999994</v>
      </c>
      <c r="G17" s="127">
        <f>+'[1]TII 2014 preturi 2013'!F143</f>
        <v>0</v>
      </c>
      <c r="H17" s="127">
        <f>+'[1]TII 2014 preturi 2013'!G143</f>
        <v>53650.399999999994</v>
      </c>
      <c r="I17" s="113">
        <v>19</v>
      </c>
      <c r="J17" s="128">
        <f>+'[1]TII 2014 preturi 2013'!G143</f>
        <v>53650.399999999994</v>
      </c>
      <c r="K17" s="128">
        <f>+'[1]TII 2014 preturi 2013'!J143</f>
        <v>7498.9</v>
      </c>
      <c r="L17" s="128">
        <f>+'[1]TII 2014 preturi 2013'!M143</f>
        <v>11477.7</v>
      </c>
      <c r="M17" s="128">
        <f>+'[1]TII 2014 preturi 2013'!L143</f>
        <v>1269.3999999999999</v>
      </c>
      <c r="N17" s="128">
        <f>+'[1]TII 2014 preturi 2013'!K143</f>
        <v>1903.3</v>
      </c>
      <c r="O17" s="128">
        <f>+'[1]TII 2014 preturi 2013'!N143</f>
        <v>14650.400000000001</v>
      </c>
      <c r="P17" s="128">
        <f>+'[1]TII 2014 preturi 2013'!O143+'[1]TII 2014 preturi 2013'!P143</f>
        <v>9230.8000000000011</v>
      </c>
      <c r="Q17" s="128">
        <f>+'[1]TII 2014 preturi 2013'!Q143</f>
        <v>0</v>
      </c>
      <c r="R17" s="128">
        <f>+'[1]TII 2014 preturi 2013'!R143</f>
        <v>85030.499999999985</v>
      </c>
      <c r="S17" s="128">
        <f>+'[1]TII 2014 preturi 2013'!DD143</f>
        <v>53968.5</v>
      </c>
      <c r="T17" s="128">
        <f>+'[1]TII 2014 preturi 2013'!DE143</f>
        <v>18225.5</v>
      </c>
      <c r="U17" s="128">
        <f>+'[1]TII 2014 preturi 2013'!DF143</f>
        <v>0</v>
      </c>
      <c r="V17" s="128">
        <f>+'[1]TII 2014 preturi 2013'!DG143</f>
        <v>0</v>
      </c>
      <c r="W17" s="128">
        <f>+'[1]TII 2014 preturi 2013'!DH143</f>
        <v>0</v>
      </c>
      <c r="X17" s="128">
        <f>+'[1]TII 2014 preturi 2013'!DI143</f>
        <v>0</v>
      </c>
      <c r="Y17" s="128">
        <f>+'[1]TII 2014 preturi 2013'!DJ143</f>
        <v>18225.5</v>
      </c>
      <c r="Z17" s="128">
        <f>+'[1]TII 2014 preturi 2013'!DK143</f>
        <v>0</v>
      </c>
      <c r="AA17" s="128">
        <f>+'[1]TII 2014 preturi 2013'!DN143</f>
        <v>11930.2</v>
      </c>
      <c r="AB17" s="128">
        <f>+'[1]TII 2014 preturi 2013'!DO143</f>
        <v>906.3</v>
      </c>
      <c r="AC17" s="128">
        <f>+'[1]TII 2014 preturi 2013'!DP143</f>
        <v>85030.5</v>
      </c>
      <c r="AD17" s="126">
        <v>19</v>
      </c>
    </row>
    <row r="18" spans="1:30" s="36" customFormat="1" ht="10.5" customHeight="1" x14ac:dyDescent="0.2">
      <c r="A18" s="55">
        <v>20</v>
      </c>
      <c r="B18" s="55" t="s">
        <v>48</v>
      </c>
      <c r="C18" s="127">
        <f>+'[1]TII 2014 preturi 2013'!B144</f>
        <v>13129.999999999998</v>
      </c>
      <c r="D18" s="127">
        <f>+'[1]TII 2014 preturi 2013'!C144</f>
        <v>16.7</v>
      </c>
      <c r="E18" s="127">
        <f>+'[1]TII 2014 preturi 2013'!D144</f>
        <v>4.9000000000000004</v>
      </c>
      <c r="F18" s="127">
        <f>+'[1]TII 2014 preturi 2013'!E144</f>
        <v>13151.599999999999</v>
      </c>
      <c r="G18" s="127">
        <f>+'[1]TII 2014 preturi 2013'!F144</f>
        <v>-6.9</v>
      </c>
      <c r="H18" s="127">
        <f>+'[1]TII 2014 preturi 2013'!G144</f>
        <v>13144.699999999999</v>
      </c>
      <c r="I18" s="113">
        <v>20</v>
      </c>
      <c r="J18" s="128">
        <f>+'[1]TII 2014 preturi 2013'!G144</f>
        <v>13144.699999999999</v>
      </c>
      <c r="K18" s="128">
        <f>+'[1]TII 2014 preturi 2013'!J144</f>
        <v>21439.299999999996</v>
      </c>
      <c r="L18" s="128">
        <f>+'[1]TII 2014 preturi 2013'!M144</f>
        <v>18.100000000000001</v>
      </c>
      <c r="M18" s="128">
        <f>+'[1]TII 2014 preturi 2013'!L144</f>
        <v>11.200000000000001</v>
      </c>
      <c r="N18" s="128">
        <f>+'[1]TII 2014 preturi 2013'!K144</f>
        <v>1095.8</v>
      </c>
      <c r="O18" s="128">
        <f>+'[1]TII 2014 preturi 2013'!N144</f>
        <v>1125.0999999999999</v>
      </c>
      <c r="P18" s="128">
        <f>+'[1]TII 2014 preturi 2013'!O144+'[1]TII 2014 preturi 2013'!P144</f>
        <v>7736.2999999999993</v>
      </c>
      <c r="Q18" s="128">
        <f>+'[1]TII 2014 preturi 2013'!Q144</f>
        <v>0</v>
      </c>
      <c r="R18" s="128">
        <f>+'[1]TII 2014 preturi 2013'!R144</f>
        <v>43445.399999999994</v>
      </c>
      <c r="S18" s="128">
        <f>+'[1]TII 2014 preturi 2013'!DD144</f>
        <v>27877.200000000004</v>
      </c>
      <c r="T18" s="128">
        <f>+'[1]TII 2014 preturi 2013'!DE144</f>
        <v>6784.3</v>
      </c>
      <c r="U18" s="128">
        <f>+'[1]TII 2014 preturi 2013'!DF144</f>
        <v>0</v>
      </c>
      <c r="V18" s="128">
        <f>+'[1]TII 2014 preturi 2013'!DG144</f>
        <v>0</v>
      </c>
      <c r="W18" s="128">
        <f>+'[1]TII 2014 preturi 2013'!DH144</f>
        <v>4.9000000000000004</v>
      </c>
      <c r="X18" s="128">
        <f>+'[1]TII 2014 preturi 2013'!DI144</f>
        <v>4.9000000000000004</v>
      </c>
      <c r="Y18" s="128">
        <f>+'[1]TII 2014 preturi 2013'!DJ144</f>
        <v>6789.2</v>
      </c>
      <c r="Z18" s="128">
        <f>+'[1]TII 2014 preturi 2013'!DK144</f>
        <v>0</v>
      </c>
      <c r="AA18" s="128">
        <f>+'[1]TII 2014 preturi 2013'!DN144</f>
        <v>8252.6</v>
      </c>
      <c r="AB18" s="128">
        <f>+'[1]TII 2014 preturi 2013'!DO144</f>
        <v>526.4</v>
      </c>
      <c r="AC18" s="128">
        <f>+'[1]TII 2014 preturi 2013'!DP144</f>
        <v>43445.400000000009</v>
      </c>
      <c r="AD18" s="126">
        <v>20</v>
      </c>
    </row>
    <row r="19" spans="1:30" s="36" customFormat="1" ht="21.75" customHeight="1" x14ac:dyDescent="0.2">
      <c r="A19" s="55">
        <v>21</v>
      </c>
      <c r="B19" s="55" t="s">
        <v>49</v>
      </c>
      <c r="C19" s="127">
        <f>+'[1]TII 2014 preturi 2013'!B145</f>
        <v>2820.3</v>
      </c>
      <c r="D19" s="127">
        <f>+'[1]TII 2014 preturi 2013'!C145</f>
        <v>0</v>
      </c>
      <c r="E19" s="127">
        <f>+'[1]TII 2014 preturi 2013'!D145</f>
        <v>0</v>
      </c>
      <c r="F19" s="127">
        <f>+'[1]TII 2014 preturi 2013'!E145</f>
        <v>2820.3</v>
      </c>
      <c r="G19" s="127">
        <f>+'[1]TII 2014 preturi 2013'!F145</f>
        <v>0</v>
      </c>
      <c r="H19" s="127">
        <f>+'[1]TII 2014 preturi 2013'!G145</f>
        <v>2820.3</v>
      </c>
      <c r="I19" s="113">
        <v>21</v>
      </c>
      <c r="J19" s="128">
        <f>+'[1]TII 2014 preturi 2013'!G145</f>
        <v>2820.3</v>
      </c>
      <c r="K19" s="128">
        <f>+'[1]TII 2014 preturi 2013'!J145</f>
        <v>11781.199999999999</v>
      </c>
      <c r="L19" s="128">
        <f>+'[1]TII 2014 preturi 2013'!M145</f>
        <v>1447.3</v>
      </c>
      <c r="M19" s="128">
        <f>+'[1]TII 2014 preturi 2013'!L145</f>
        <v>5.8</v>
      </c>
      <c r="N19" s="128">
        <f>+'[1]TII 2014 preturi 2013'!K145</f>
        <v>591.20000000000005</v>
      </c>
      <c r="O19" s="128">
        <f>+'[1]TII 2014 preturi 2013'!N145</f>
        <v>2044.3</v>
      </c>
      <c r="P19" s="128">
        <f>+'[1]TII 2014 preturi 2013'!O145+'[1]TII 2014 preturi 2013'!P145</f>
        <v>10730.9</v>
      </c>
      <c r="Q19" s="128">
        <f>+'[1]TII 2014 preturi 2013'!Q145</f>
        <v>0</v>
      </c>
      <c r="R19" s="128">
        <f>+'[1]TII 2014 preturi 2013'!R145</f>
        <v>27376.7</v>
      </c>
      <c r="S19" s="128">
        <f>+'[1]TII 2014 preturi 2013'!DD145</f>
        <v>8160.6</v>
      </c>
      <c r="T19" s="128">
        <f>+'[1]TII 2014 preturi 2013'!DE145</f>
        <v>10041.9</v>
      </c>
      <c r="U19" s="128">
        <f>+'[1]TII 2014 preturi 2013'!DF145</f>
        <v>0</v>
      </c>
      <c r="V19" s="128">
        <f>+'[1]TII 2014 preturi 2013'!DG145</f>
        <v>4760.5</v>
      </c>
      <c r="W19" s="128">
        <f>+'[1]TII 2014 preturi 2013'!DH145</f>
        <v>0</v>
      </c>
      <c r="X19" s="128">
        <f>+'[1]TII 2014 preturi 2013'!DI145</f>
        <v>4760.5</v>
      </c>
      <c r="Y19" s="128">
        <f>+'[1]TII 2014 preturi 2013'!DJ145</f>
        <v>14802.4</v>
      </c>
      <c r="Z19" s="128">
        <f>+'[1]TII 2014 preturi 2013'!DK145</f>
        <v>0</v>
      </c>
      <c r="AA19" s="128">
        <f>+'[1]TII 2014 preturi 2013'!DN145</f>
        <v>4061.7000000000003</v>
      </c>
      <c r="AB19" s="128">
        <f>+'[1]TII 2014 preturi 2013'!DO145</f>
        <v>352</v>
      </c>
      <c r="AC19" s="128">
        <f>+'[1]TII 2014 preturi 2013'!DP145</f>
        <v>27376.7</v>
      </c>
      <c r="AD19" s="126">
        <v>21</v>
      </c>
    </row>
    <row r="20" spans="1:30" s="36" customFormat="1" ht="21.95" customHeight="1" x14ac:dyDescent="0.2">
      <c r="A20" s="55" t="s">
        <v>50</v>
      </c>
      <c r="B20" s="55" t="s">
        <v>101</v>
      </c>
      <c r="C20" s="127">
        <f>+'[1]TII 2014 preturi 2013'!B146</f>
        <v>30479.599999999999</v>
      </c>
      <c r="D20" s="127">
        <f>+'[1]TII 2014 preturi 2013'!C146</f>
        <v>0</v>
      </c>
      <c r="E20" s="127">
        <f>+'[1]TII 2014 preturi 2013'!D146</f>
        <v>6</v>
      </c>
      <c r="F20" s="127">
        <f>+'[1]TII 2014 preturi 2013'!E146</f>
        <v>30485.599999999999</v>
      </c>
      <c r="G20" s="127">
        <f>+'[1]TII 2014 preturi 2013'!F146</f>
        <v>3.7</v>
      </c>
      <c r="H20" s="127">
        <f>+'[1]TII 2014 preturi 2013'!G146</f>
        <v>30489.3</v>
      </c>
      <c r="I20" s="113" t="s">
        <v>50</v>
      </c>
      <c r="J20" s="128">
        <f>+'[1]TII 2014 preturi 2013'!G146</f>
        <v>30489.3</v>
      </c>
      <c r="K20" s="128">
        <f>+'[1]TII 2014 preturi 2013'!J146</f>
        <v>16186.8</v>
      </c>
      <c r="L20" s="128">
        <f>+'[1]TII 2014 preturi 2013'!M146</f>
        <v>13.299999999999999</v>
      </c>
      <c r="M20" s="128">
        <f>+'[1]TII 2014 preturi 2013'!L146</f>
        <v>9.0000000000000018</v>
      </c>
      <c r="N20" s="128">
        <f>+'[1]TII 2014 preturi 2013'!K146</f>
        <v>1668.2999999999997</v>
      </c>
      <c r="O20" s="128">
        <f>+'[1]TII 2014 preturi 2013'!N146</f>
        <v>1690.6</v>
      </c>
      <c r="P20" s="128">
        <f>+'[1]TII 2014 preturi 2013'!O146+'[1]TII 2014 preturi 2013'!P146</f>
        <v>15812.899999999998</v>
      </c>
      <c r="Q20" s="128">
        <f>+'[1]TII 2014 preturi 2013'!Q146</f>
        <v>0</v>
      </c>
      <c r="R20" s="128">
        <f>+'[1]TII 2014 preturi 2013'!R146</f>
        <v>64179.6</v>
      </c>
      <c r="S20" s="128">
        <f>+'[1]TII 2014 preturi 2013'!DD146</f>
        <v>44503.399999999994</v>
      </c>
      <c r="T20" s="128">
        <f>+'[1]TII 2014 preturi 2013'!DE146</f>
        <v>5180.6000000000004</v>
      </c>
      <c r="U20" s="128">
        <f>+'[1]TII 2014 preturi 2013'!DF146</f>
        <v>0</v>
      </c>
      <c r="V20" s="128">
        <f>+'[1]TII 2014 preturi 2013'!DG146</f>
        <v>0</v>
      </c>
      <c r="W20" s="128">
        <f>+'[1]TII 2014 preturi 2013'!DH146</f>
        <v>6</v>
      </c>
      <c r="X20" s="128">
        <f>+'[1]TII 2014 preturi 2013'!DI146</f>
        <v>6</v>
      </c>
      <c r="Y20" s="128">
        <f>+'[1]TII 2014 preturi 2013'!DJ146</f>
        <v>5186.6000000000004</v>
      </c>
      <c r="Z20" s="128">
        <f>+'[1]TII 2014 preturi 2013'!DK146</f>
        <v>0</v>
      </c>
      <c r="AA20" s="128">
        <f>+'[1]TII 2014 preturi 2013'!DN146</f>
        <v>13077.5</v>
      </c>
      <c r="AB20" s="128">
        <f>+'[1]TII 2014 preturi 2013'!DO146</f>
        <v>1412.1</v>
      </c>
      <c r="AC20" s="128">
        <f>+'[1]TII 2014 preturi 2013'!DP146</f>
        <v>64179.599999999991</v>
      </c>
      <c r="AD20" s="126" t="s">
        <v>50</v>
      </c>
    </row>
    <row r="21" spans="1:30" s="36" customFormat="1" ht="33" customHeight="1" x14ac:dyDescent="0.2">
      <c r="A21" s="55" t="s">
        <v>51</v>
      </c>
      <c r="B21" s="55" t="s">
        <v>167</v>
      </c>
      <c r="C21" s="127">
        <f>+'[1]TII 2014 preturi 2013'!B147</f>
        <v>41023</v>
      </c>
      <c r="D21" s="127">
        <f>+'[1]TII 2014 preturi 2013'!C147</f>
        <v>26</v>
      </c>
      <c r="E21" s="127">
        <f>+'[1]TII 2014 preturi 2013'!D147</f>
        <v>17.400000000000002</v>
      </c>
      <c r="F21" s="127">
        <f>+'[1]TII 2014 preturi 2013'!E147</f>
        <v>41066.399999999994</v>
      </c>
      <c r="G21" s="127">
        <f>+'[1]TII 2014 preturi 2013'!F147</f>
        <v>9.5999999999999961</v>
      </c>
      <c r="H21" s="127">
        <f>+'[1]TII 2014 preturi 2013'!G147</f>
        <v>41076</v>
      </c>
      <c r="I21" s="113" t="s">
        <v>51</v>
      </c>
      <c r="J21" s="128">
        <f>+'[1]TII 2014 preturi 2013'!G147</f>
        <v>41076</v>
      </c>
      <c r="K21" s="128">
        <f>+'[1]TII 2014 preturi 2013'!J147</f>
        <v>28894.800000000003</v>
      </c>
      <c r="L21" s="128">
        <f>+'[1]TII 2014 preturi 2013'!M147</f>
        <v>15.399999999999999</v>
      </c>
      <c r="M21" s="128">
        <f>+'[1]TII 2014 preturi 2013'!L147</f>
        <v>16</v>
      </c>
      <c r="N21" s="128">
        <f>+'[1]TII 2014 preturi 2013'!K147</f>
        <v>1805.1000000000001</v>
      </c>
      <c r="O21" s="128">
        <f>+'[1]TII 2014 preturi 2013'!N147</f>
        <v>1836.5</v>
      </c>
      <c r="P21" s="128">
        <f>+'[1]TII 2014 preturi 2013'!O147+'[1]TII 2014 preturi 2013'!P147</f>
        <v>7800.9</v>
      </c>
      <c r="Q21" s="128">
        <f>+'[1]TII 2014 preturi 2013'!Q147</f>
        <v>0</v>
      </c>
      <c r="R21" s="128">
        <f>+'[1]TII 2014 preturi 2013'!R147</f>
        <v>79608.200000000012</v>
      </c>
      <c r="S21" s="128">
        <f>+'[1]TII 2014 preturi 2013'!DD147</f>
        <v>54895.9</v>
      </c>
      <c r="T21" s="128">
        <f>+'[1]TII 2014 preturi 2013'!DE147</f>
        <v>3135.4</v>
      </c>
      <c r="U21" s="128">
        <f>+'[1]TII 2014 preturi 2013'!DF147</f>
        <v>0</v>
      </c>
      <c r="V21" s="128">
        <f>+'[1]TII 2014 preturi 2013'!DG147</f>
        <v>0</v>
      </c>
      <c r="W21" s="128">
        <f>+'[1]TII 2014 preturi 2013'!DH147</f>
        <v>17.400000000000002</v>
      </c>
      <c r="X21" s="128">
        <f>+'[1]TII 2014 preturi 2013'!DI147</f>
        <v>17.400000000000002</v>
      </c>
      <c r="Y21" s="128">
        <f>+'[1]TII 2014 preturi 2013'!DJ147</f>
        <v>3152.7999999999997</v>
      </c>
      <c r="Z21" s="128">
        <f>+'[1]TII 2014 preturi 2013'!DK147</f>
        <v>439.59999999999997</v>
      </c>
      <c r="AA21" s="128">
        <f>+'[1]TII 2014 preturi 2013'!DN147</f>
        <v>20333.200000000004</v>
      </c>
      <c r="AB21" s="128">
        <f>+'[1]TII 2014 preturi 2013'!DO147</f>
        <v>786.69999999999982</v>
      </c>
      <c r="AC21" s="128">
        <f>+'[1]TII 2014 preturi 2013'!DP147</f>
        <v>79608.200000000012</v>
      </c>
      <c r="AD21" s="126" t="s">
        <v>51</v>
      </c>
    </row>
    <row r="22" spans="1:30" s="36" customFormat="1" ht="10.5" customHeight="1" x14ac:dyDescent="0.2">
      <c r="A22" s="55">
        <v>26</v>
      </c>
      <c r="B22" s="55" t="s">
        <v>52</v>
      </c>
      <c r="C22" s="127">
        <f>+'[1]TII 2014 preturi 2013'!B148</f>
        <v>9927.5999999999985</v>
      </c>
      <c r="D22" s="127">
        <f>+'[1]TII 2014 preturi 2013'!C148</f>
        <v>0</v>
      </c>
      <c r="E22" s="127">
        <f>+'[1]TII 2014 preturi 2013'!D148</f>
        <v>0</v>
      </c>
      <c r="F22" s="127">
        <f>+'[1]TII 2014 preturi 2013'!E148</f>
        <v>9927.5999999999985</v>
      </c>
      <c r="G22" s="127">
        <f>+'[1]TII 2014 preturi 2013'!F148</f>
        <v>0</v>
      </c>
      <c r="H22" s="127">
        <f>+'[1]TII 2014 preturi 2013'!G148</f>
        <v>9927.5999999999985</v>
      </c>
      <c r="I22" s="113">
        <v>26</v>
      </c>
      <c r="J22" s="128">
        <f>+'[1]TII 2014 preturi 2013'!G148</f>
        <v>9927.5999999999985</v>
      </c>
      <c r="K22" s="128">
        <f>+'[1]TII 2014 preturi 2013'!J148</f>
        <v>22584.399999999998</v>
      </c>
      <c r="L22" s="128">
        <f>+'[1]TII 2014 preturi 2013'!M148</f>
        <v>0.5</v>
      </c>
      <c r="M22" s="128">
        <f>+'[1]TII 2014 preturi 2013'!L148</f>
        <v>12.9</v>
      </c>
      <c r="N22" s="128">
        <f>+'[1]TII 2014 preturi 2013'!K148</f>
        <v>694.69999999999993</v>
      </c>
      <c r="O22" s="128">
        <f>+'[1]TII 2014 preturi 2013'!N148</f>
        <v>708.09999999999991</v>
      </c>
      <c r="P22" s="128">
        <f>+'[1]TII 2014 preturi 2013'!O148+'[1]TII 2014 preturi 2013'!P148</f>
        <v>5854.9000000000015</v>
      </c>
      <c r="Q22" s="128">
        <f>+'[1]TII 2014 preturi 2013'!Q148</f>
        <v>0</v>
      </c>
      <c r="R22" s="128">
        <f>+'[1]TII 2014 preturi 2013'!R148</f>
        <v>39075</v>
      </c>
      <c r="S22" s="128">
        <f>+'[1]TII 2014 preturi 2013'!DD148</f>
        <v>9807.2000000000007</v>
      </c>
      <c r="T22" s="128">
        <f>+'[1]TII 2014 preturi 2013'!DE148</f>
        <v>4931.0999999999995</v>
      </c>
      <c r="U22" s="128">
        <f>+'[1]TII 2014 preturi 2013'!DF148</f>
        <v>0</v>
      </c>
      <c r="V22" s="128">
        <f>+'[1]TII 2014 preturi 2013'!DG148</f>
        <v>0</v>
      </c>
      <c r="W22" s="128">
        <f>+'[1]TII 2014 preturi 2013'!DH148</f>
        <v>0</v>
      </c>
      <c r="X22" s="128">
        <f>+'[1]TII 2014 preturi 2013'!DI148</f>
        <v>0</v>
      </c>
      <c r="Y22" s="128">
        <f>+'[1]TII 2014 preturi 2013'!DJ148</f>
        <v>4931.0999999999995</v>
      </c>
      <c r="Z22" s="128">
        <f>+'[1]TII 2014 preturi 2013'!DK148</f>
        <v>12382.300000000001</v>
      </c>
      <c r="AA22" s="128">
        <f>+'[1]TII 2014 preturi 2013'!DN148</f>
        <v>11411.000000000002</v>
      </c>
      <c r="AB22" s="128">
        <f>+'[1]TII 2014 preturi 2013'!DO148</f>
        <v>543.3999999999993</v>
      </c>
      <c r="AC22" s="128">
        <f>+'[1]TII 2014 preturi 2013'!DP148</f>
        <v>39075</v>
      </c>
      <c r="AD22" s="126">
        <v>26</v>
      </c>
    </row>
    <row r="23" spans="1:30" s="36" customFormat="1" ht="10.5" customHeight="1" x14ac:dyDescent="0.2">
      <c r="A23" s="55">
        <v>27</v>
      </c>
      <c r="B23" s="55" t="s">
        <v>53</v>
      </c>
      <c r="C23" s="127">
        <f>+'[1]TII 2014 preturi 2013'!B149</f>
        <v>18916.400000000001</v>
      </c>
      <c r="D23" s="127">
        <f>+'[1]TII 2014 preturi 2013'!C149</f>
        <v>1</v>
      </c>
      <c r="E23" s="127">
        <f>+'[1]TII 2014 preturi 2013'!D149</f>
        <v>0</v>
      </c>
      <c r="F23" s="127">
        <f>+'[1]TII 2014 preturi 2013'!E149</f>
        <v>18917.400000000001</v>
      </c>
      <c r="G23" s="127">
        <f>+'[1]TII 2014 preturi 2013'!F149</f>
        <v>0</v>
      </c>
      <c r="H23" s="127">
        <f>+'[1]TII 2014 preturi 2013'!G149</f>
        <v>18917.400000000001</v>
      </c>
      <c r="I23" s="113">
        <v>27</v>
      </c>
      <c r="J23" s="128">
        <f>+'[1]TII 2014 preturi 2013'!G149</f>
        <v>18917.400000000001</v>
      </c>
      <c r="K23" s="128">
        <f>+'[1]TII 2014 preturi 2013'!J149</f>
        <v>19466.900000000001</v>
      </c>
      <c r="L23" s="128">
        <f>+'[1]TII 2014 preturi 2013'!M149</f>
        <v>0</v>
      </c>
      <c r="M23" s="128">
        <f>+'[1]TII 2014 preturi 2013'!L149</f>
        <v>11.500000000000002</v>
      </c>
      <c r="N23" s="128">
        <f>+'[1]TII 2014 preturi 2013'!K149</f>
        <v>858.3</v>
      </c>
      <c r="O23" s="128">
        <f>+'[1]TII 2014 preturi 2013'!N149</f>
        <v>869.8</v>
      </c>
      <c r="P23" s="128">
        <f>+'[1]TII 2014 preturi 2013'!O149+'[1]TII 2014 preturi 2013'!P149</f>
        <v>5502.5</v>
      </c>
      <c r="Q23" s="128">
        <f>+'[1]TII 2014 preturi 2013'!Q149</f>
        <v>-184.6</v>
      </c>
      <c r="R23" s="128">
        <f>+'[1]TII 2014 preturi 2013'!R149</f>
        <v>44572.000000000007</v>
      </c>
      <c r="S23" s="128">
        <f>+'[1]TII 2014 preturi 2013'!DD149</f>
        <v>13753.600000000002</v>
      </c>
      <c r="T23" s="128">
        <f>+'[1]TII 2014 preturi 2013'!DE149</f>
        <v>4390.1000000000004</v>
      </c>
      <c r="U23" s="128">
        <f>+'[1]TII 2014 preturi 2013'!DF149</f>
        <v>0</v>
      </c>
      <c r="V23" s="128">
        <f>+'[1]TII 2014 preturi 2013'!DG149</f>
        <v>0</v>
      </c>
      <c r="W23" s="128">
        <f>+'[1]TII 2014 preturi 2013'!DH149</f>
        <v>0</v>
      </c>
      <c r="X23" s="128">
        <f>+'[1]TII 2014 preturi 2013'!DI149</f>
        <v>0</v>
      </c>
      <c r="Y23" s="128">
        <f>+'[1]TII 2014 preturi 2013'!DJ149</f>
        <v>4390.1000000000004</v>
      </c>
      <c r="Z23" s="128">
        <f>+'[1]TII 2014 preturi 2013'!DK149</f>
        <v>1408.6999999999998</v>
      </c>
      <c r="AA23" s="128">
        <f>+'[1]TII 2014 preturi 2013'!DN149</f>
        <v>24542.899999999998</v>
      </c>
      <c r="AB23" s="128">
        <f>+'[1]TII 2014 preturi 2013'!DO149</f>
        <v>476.70000000000016</v>
      </c>
      <c r="AC23" s="128">
        <f>+'[1]TII 2014 preturi 2013'!DP149</f>
        <v>44572</v>
      </c>
      <c r="AD23" s="126">
        <v>27</v>
      </c>
    </row>
    <row r="24" spans="1:30" s="36" customFormat="1" ht="10.5" customHeight="1" x14ac:dyDescent="0.2">
      <c r="A24" s="55">
        <v>28</v>
      </c>
      <c r="B24" s="55" t="s">
        <v>54</v>
      </c>
      <c r="C24" s="127">
        <f>+'[1]TII 2014 preturi 2013'!B150</f>
        <v>15804.100000000002</v>
      </c>
      <c r="D24" s="127">
        <f>+'[1]TII 2014 preturi 2013'!C150</f>
        <v>22.099999999999998</v>
      </c>
      <c r="E24" s="127">
        <f>+'[1]TII 2014 preturi 2013'!D150</f>
        <v>22.099999999999998</v>
      </c>
      <c r="F24" s="127">
        <f>+'[1]TII 2014 preturi 2013'!E150</f>
        <v>15848.300000000003</v>
      </c>
      <c r="G24" s="127">
        <f>+'[1]TII 2014 preturi 2013'!F150</f>
        <v>7.1999999999999993</v>
      </c>
      <c r="H24" s="127">
        <f>+'[1]TII 2014 preturi 2013'!G150</f>
        <v>15855.500000000004</v>
      </c>
      <c r="I24" s="113">
        <v>28</v>
      </c>
      <c r="J24" s="128">
        <f>+'[1]TII 2014 preturi 2013'!G150</f>
        <v>15855.500000000004</v>
      </c>
      <c r="K24" s="128">
        <f>+'[1]TII 2014 preturi 2013'!J150</f>
        <v>27134</v>
      </c>
      <c r="L24" s="128">
        <f>+'[1]TII 2014 preturi 2013'!M150</f>
        <v>0</v>
      </c>
      <c r="M24" s="128">
        <f>+'[1]TII 2014 preturi 2013'!L150</f>
        <v>16.200000000000003</v>
      </c>
      <c r="N24" s="128">
        <f>+'[1]TII 2014 preturi 2013'!K150</f>
        <v>1634.2</v>
      </c>
      <c r="O24" s="128">
        <f>+'[1]TII 2014 preturi 2013'!N150</f>
        <v>1650.4</v>
      </c>
      <c r="P24" s="128">
        <f>+'[1]TII 2014 preturi 2013'!O150+'[1]TII 2014 preturi 2013'!P150</f>
        <v>5981.2</v>
      </c>
      <c r="Q24" s="128">
        <f>+'[1]TII 2014 preturi 2013'!Q150</f>
        <v>0</v>
      </c>
      <c r="R24" s="128">
        <f>+'[1]TII 2014 preturi 2013'!R150</f>
        <v>50621.100000000006</v>
      </c>
      <c r="S24" s="128">
        <f>+'[1]TII 2014 preturi 2013'!DD150</f>
        <v>4558.0000000000018</v>
      </c>
      <c r="T24" s="128">
        <f>+'[1]TII 2014 preturi 2013'!DE150</f>
        <v>1473.1999999999996</v>
      </c>
      <c r="U24" s="128">
        <f>+'[1]TII 2014 preturi 2013'!DF150</f>
        <v>0</v>
      </c>
      <c r="V24" s="128">
        <f>+'[1]TII 2014 preturi 2013'!DG150</f>
        <v>0</v>
      </c>
      <c r="W24" s="128">
        <f>+'[1]TII 2014 preturi 2013'!DH150</f>
        <v>22.099999999999998</v>
      </c>
      <c r="X24" s="128">
        <f>+'[1]TII 2014 preturi 2013'!DI150</f>
        <v>22.099999999999998</v>
      </c>
      <c r="Y24" s="128">
        <f>+'[1]TII 2014 preturi 2013'!DJ150</f>
        <v>1495.2999999999995</v>
      </c>
      <c r="Z24" s="128">
        <f>+'[1]TII 2014 preturi 2013'!DK150</f>
        <v>25553.3</v>
      </c>
      <c r="AA24" s="128">
        <f>+'[1]TII 2014 preturi 2013'!DN150</f>
        <v>18687.600000000002</v>
      </c>
      <c r="AB24" s="128">
        <f>+'[1]TII 2014 preturi 2013'!DO150</f>
        <v>326.89999999999998</v>
      </c>
      <c r="AC24" s="128">
        <f>+'[1]TII 2014 preturi 2013'!DP150</f>
        <v>50621.100000000006</v>
      </c>
      <c r="AD24" s="126">
        <v>28</v>
      </c>
    </row>
    <row r="25" spans="1:30" s="36" customFormat="1" ht="10.5" customHeight="1" x14ac:dyDescent="0.2">
      <c r="A25" s="55" t="s">
        <v>55</v>
      </c>
      <c r="B25" s="55" t="s">
        <v>56</v>
      </c>
      <c r="C25" s="127">
        <f>+'[1]TII 2014 preturi 2013'!B151</f>
        <v>60257.100000000006</v>
      </c>
      <c r="D25" s="127">
        <f>+'[1]TII 2014 preturi 2013'!C151</f>
        <v>8.6999999999999993</v>
      </c>
      <c r="E25" s="127">
        <f>+'[1]TII 2014 preturi 2013'!D151</f>
        <v>-12.700000000000003</v>
      </c>
      <c r="F25" s="127">
        <f>+'[1]TII 2014 preturi 2013'!E151</f>
        <v>60253.100000000006</v>
      </c>
      <c r="G25" s="127">
        <f>+'[1]TII 2014 preturi 2013'!F151</f>
        <v>12.399999999999999</v>
      </c>
      <c r="H25" s="127">
        <f>+'[1]TII 2014 preturi 2013'!G151</f>
        <v>60265.500000000007</v>
      </c>
      <c r="I25" s="113" t="s">
        <v>55</v>
      </c>
      <c r="J25" s="128">
        <f>+'[1]TII 2014 preturi 2013'!G151</f>
        <v>60265.500000000007</v>
      </c>
      <c r="K25" s="128">
        <f>+'[1]TII 2014 preturi 2013'!J151</f>
        <v>22165.099999999995</v>
      </c>
      <c r="L25" s="128">
        <f>+'[1]TII 2014 preturi 2013'!M151</f>
        <v>635.20000000000005</v>
      </c>
      <c r="M25" s="128">
        <f>+'[1]TII 2014 preturi 2013'!L151</f>
        <v>13.9</v>
      </c>
      <c r="N25" s="128">
        <f>+'[1]TII 2014 preturi 2013'!K151</f>
        <v>2409.1</v>
      </c>
      <c r="O25" s="128">
        <f>+'[1]TII 2014 preturi 2013'!N151</f>
        <v>3058.2</v>
      </c>
      <c r="P25" s="128">
        <f>+'[1]TII 2014 preturi 2013'!O151+'[1]TII 2014 preturi 2013'!P151</f>
        <v>11116.7</v>
      </c>
      <c r="Q25" s="128">
        <f>+'[1]TII 2014 preturi 2013'!Q151</f>
        <v>0</v>
      </c>
      <c r="R25" s="128">
        <f>+'[1]TII 2014 preturi 2013'!R151</f>
        <v>96605.5</v>
      </c>
      <c r="S25" s="128">
        <f>+'[1]TII 2014 preturi 2013'!DD151</f>
        <v>26410.000000000007</v>
      </c>
      <c r="T25" s="128">
        <f>+'[1]TII 2014 preturi 2013'!DE151</f>
        <v>8410.4</v>
      </c>
      <c r="U25" s="128">
        <f>+'[1]TII 2014 preturi 2013'!DF151</f>
        <v>0</v>
      </c>
      <c r="V25" s="128">
        <f>+'[1]TII 2014 preturi 2013'!DG151</f>
        <v>0</v>
      </c>
      <c r="W25" s="128">
        <f>+'[1]TII 2014 preturi 2013'!DH151</f>
        <v>-12.700000000000003</v>
      </c>
      <c r="X25" s="128">
        <f>+'[1]TII 2014 preturi 2013'!DI151</f>
        <v>-12.700000000000003</v>
      </c>
      <c r="Y25" s="128">
        <f>+'[1]TII 2014 preturi 2013'!DJ151</f>
        <v>8397.7000000000007</v>
      </c>
      <c r="Z25" s="128">
        <f>+'[1]TII 2014 preturi 2013'!DK151</f>
        <v>21215</v>
      </c>
      <c r="AA25" s="128">
        <f>+'[1]TII 2014 preturi 2013'!DN151</f>
        <v>39967.4</v>
      </c>
      <c r="AB25" s="128">
        <f>+'[1]TII 2014 preturi 2013'!DO151</f>
        <v>615.39999999999986</v>
      </c>
      <c r="AC25" s="128">
        <f>+'[1]TII 2014 preturi 2013'!DP151</f>
        <v>96605.5</v>
      </c>
      <c r="AD25" s="126" t="s">
        <v>55</v>
      </c>
    </row>
    <row r="26" spans="1:30" s="36" customFormat="1" ht="21.95" customHeight="1" x14ac:dyDescent="0.2">
      <c r="A26" s="55" t="s">
        <v>57</v>
      </c>
      <c r="B26" s="55" t="s">
        <v>149</v>
      </c>
      <c r="C26" s="127">
        <f>+'[1]TII 2014 preturi 2013'!B152</f>
        <v>22491</v>
      </c>
      <c r="D26" s="127">
        <f>+'[1]TII 2014 preturi 2013'!C152</f>
        <v>34.6</v>
      </c>
      <c r="E26" s="127">
        <f>+'[1]TII 2014 preturi 2013'!D152</f>
        <v>-10.499999999999996</v>
      </c>
      <c r="F26" s="127">
        <f>+'[1]TII 2014 preturi 2013'!E152</f>
        <v>22515.1</v>
      </c>
      <c r="G26" s="127">
        <f>+'[1]TII 2014 preturi 2013'!F152</f>
        <v>484.4</v>
      </c>
      <c r="H26" s="127">
        <f>+'[1]TII 2014 preturi 2013'!G152</f>
        <v>22999.5</v>
      </c>
      <c r="I26" s="113" t="s">
        <v>57</v>
      </c>
      <c r="J26" s="128">
        <f>+'[1]TII 2014 preturi 2013'!G152</f>
        <v>22999.5</v>
      </c>
      <c r="K26" s="128">
        <f>+'[1]TII 2014 preturi 2013'!J152</f>
        <v>6489.8</v>
      </c>
      <c r="L26" s="128">
        <f>+'[1]TII 2014 preturi 2013'!M152</f>
        <v>2.5</v>
      </c>
      <c r="M26" s="128">
        <f>+'[1]TII 2014 preturi 2013'!L152</f>
        <v>3.2</v>
      </c>
      <c r="N26" s="128">
        <f>+'[1]TII 2014 preturi 2013'!K152</f>
        <v>1126.7</v>
      </c>
      <c r="O26" s="128">
        <f>+'[1]TII 2014 preturi 2013'!N152</f>
        <v>1132.3999999999999</v>
      </c>
      <c r="P26" s="128">
        <f>+'[1]TII 2014 preturi 2013'!O152+'[1]TII 2014 preturi 2013'!P152</f>
        <v>5349</v>
      </c>
      <c r="Q26" s="128">
        <f>+'[1]TII 2014 preturi 2013'!Q152</f>
        <v>0</v>
      </c>
      <c r="R26" s="128">
        <f>+'[1]TII 2014 preturi 2013'!R152</f>
        <v>35970.699999999997</v>
      </c>
      <c r="S26" s="128">
        <f>+'[1]TII 2014 preturi 2013'!DD152</f>
        <v>16124.300000000003</v>
      </c>
      <c r="T26" s="128">
        <f>+'[1]TII 2014 preturi 2013'!DE152</f>
        <v>4977.3999999999996</v>
      </c>
      <c r="U26" s="128">
        <f>+'[1]TII 2014 preturi 2013'!DF152</f>
        <v>0</v>
      </c>
      <c r="V26" s="128">
        <f>+'[1]TII 2014 preturi 2013'!DG152</f>
        <v>0</v>
      </c>
      <c r="W26" s="128">
        <f>+'[1]TII 2014 preturi 2013'!DH152</f>
        <v>-10.499999999999996</v>
      </c>
      <c r="X26" s="128">
        <f>+'[1]TII 2014 preturi 2013'!DI152</f>
        <v>-10.499999999999996</v>
      </c>
      <c r="Y26" s="128">
        <f>+'[1]TII 2014 preturi 2013'!DJ152</f>
        <v>4966.8999999999996</v>
      </c>
      <c r="Z26" s="128">
        <f>+'[1]TII 2014 preturi 2013'!DK152</f>
        <v>3964.4</v>
      </c>
      <c r="AA26" s="128">
        <f>+'[1]TII 2014 preturi 2013'!DN152</f>
        <v>10829.900000000001</v>
      </c>
      <c r="AB26" s="128">
        <f>+'[1]TII 2014 preturi 2013'!DO152</f>
        <v>85.199999999999989</v>
      </c>
      <c r="AC26" s="128">
        <f>+'[1]TII 2014 preturi 2013'!DP152</f>
        <v>35970.700000000004</v>
      </c>
      <c r="AD26" s="126" t="s">
        <v>57</v>
      </c>
    </row>
    <row r="27" spans="1:30" s="36" customFormat="1" ht="12" customHeight="1" x14ac:dyDescent="0.2">
      <c r="A27" s="55">
        <v>35</v>
      </c>
      <c r="B27" s="55" t="s">
        <v>58</v>
      </c>
      <c r="C27" s="127">
        <f>+'[1]TII 2014 preturi 2013'!B153</f>
        <v>61706.6</v>
      </c>
      <c r="D27" s="127">
        <f>+'[1]TII 2014 preturi 2013'!C153</f>
        <v>0.2</v>
      </c>
      <c r="E27" s="127">
        <f>+'[1]TII 2014 preturi 2013'!D153</f>
        <v>29.6</v>
      </c>
      <c r="F27" s="127">
        <f>+'[1]TII 2014 preturi 2013'!E153</f>
        <v>61736.399999999994</v>
      </c>
      <c r="G27" s="127">
        <f>+'[1]TII 2014 preturi 2013'!F153</f>
        <v>13.599999999999994</v>
      </c>
      <c r="H27" s="127">
        <f>+'[1]TII 2014 preturi 2013'!G153</f>
        <v>61749.999999999993</v>
      </c>
      <c r="I27" s="113">
        <v>35</v>
      </c>
      <c r="J27" s="128">
        <f>+'[1]TII 2014 preturi 2013'!G153</f>
        <v>61749.999999999993</v>
      </c>
      <c r="K27" s="128">
        <f>+'[1]TII 2014 preturi 2013'!J153</f>
        <v>190.7</v>
      </c>
      <c r="L27" s="128">
        <f>+'[1]TII 2014 preturi 2013'!M153</f>
        <v>127.2</v>
      </c>
      <c r="M27" s="128">
        <f>+'[1]TII 2014 preturi 2013'!L153</f>
        <v>0.1</v>
      </c>
      <c r="N27" s="128">
        <f>+'[1]TII 2014 preturi 2013'!K153</f>
        <v>1920.3000000000002</v>
      </c>
      <c r="O27" s="128">
        <f>+'[1]TII 2014 preturi 2013'!N153</f>
        <v>2047.6000000000001</v>
      </c>
      <c r="P27" s="128">
        <f>+'[1]TII 2014 preturi 2013'!O153+'[1]TII 2014 preturi 2013'!P153</f>
        <v>0</v>
      </c>
      <c r="Q27" s="128">
        <f>+'[1]TII 2014 preturi 2013'!Q153</f>
        <v>-852.9</v>
      </c>
      <c r="R27" s="128">
        <f>+'[1]TII 2014 preturi 2013'!R153</f>
        <v>63135.399999999987</v>
      </c>
      <c r="S27" s="128">
        <f>+'[1]TII 2014 preturi 2013'!DD153</f>
        <v>49551.000000000007</v>
      </c>
      <c r="T27" s="128">
        <f>+'[1]TII 2014 preturi 2013'!DE153</f>
        <v>11954.2</v>
      </c>
      <c r="U27" s="128">
        <f>+'[1]TII 2014 preturi 2013'!DF153</f>
        <v>0</v>
      </c>
      <c r="V27" s="128">
        <f>+'[1]TII 2014 preturi 2013'!DG153</f>
        <v>0</v>
      </c>
      <c r="W27" s="128">
        <f>+'[1]TII 2014 preturi 2013'!DH153</f>
        <v>29.6</v>
      </c>
      <c r="X27" s="128">
        <f>+'[1]TII 2014 preturi 2013'!DI153</f>
        <v>29.6</v>
      </c>
      <c r="Y27" s="128">
        <f>+'[1]TII 2014 preturi 2013'!DJ153</f>
        <v>11983.800000000001</v>
      </c>
      <c r="Z27" s="128">
        <f>+'[1]TII 2014 preturi 2013'!DK153</f>
        <v>0</v>
      </c>
      <c r="AA27" s="128">
        <f>+'[1]TII 2014 preturi 2013'!DN153</f>
        <v>1558.6</v>
      </c>
      <c r="AB27" s="128">
        <f>+'[1]TII 2014 preturi 2013'!DO153</f>
        <v>42.000000000000014</v>
      </c>
      <c r="AC27" s="128">
        <f>+'[1]TII 2014 preturi 2013'!DP153</f>
        <v>63135.400000000009</v>
      </c>
      <c r="AD27" s="126">
        <v>35</v>
      </c>
    </row>
    <row r="28" spans="1:30" s="36" customFormat="1" ht="21" customHeight="1" x14ac:dyDescent="0.2">
      <c r="A28" s="55" t="s">
        <v>59</v>
      </c>
      <c r="B28" s="55" t="s">
        <v>150</v>
      </c>
      <c r="C28" s="127">
        <f>+'[1]TII 2014 preturi 2013'!B154</f>
        <v>12442.499999999998</v>
      </c>
      <c r="D28" s="127">
        <f>+'[1]TII 2014 preturi 2013'!C154</f>
        <v>1</v>
      </c>
      <c r="E28" s="127">
        <f>+'[1]TII 2014 preturi 2013'!D154</f>
        <v>1676.8000000000002</v>
      </c>
      <c r="F28" s="127">
        <f>+'[1]TII 2014 preturi 2013'!E154</f>
        <v>14120.3</v>
      </c>
      <c r="G28" s="127">
        <f>+'[1]TII 2014 preturi 2013'!F154</f>
        <v>70.09999999999998</v>
      </c>
      <c r="H28" s="127">
        <f>+'[1]TII 2014 preturi 2013'!G154</f>
        <v>14190.4</v>
      </c>
      <c r="I28" s="113" t="s">
        <v>59</v>
      </c>
      <c r="J28" s="128">
        <f>+'[1]TII 2014 preturi 2013'!G154</f>
        <v>14190.4</v>
      </c>
      <c r="K28" s="128">
        <f>+'[1]TII 2014 preturi 2013'!J154</f>
        <v>716.59999999999991</v>
      </c>
      <c r="L28" s="128">
        <f>+'[1]TII 2014 preturi 2013'!M154</f>
        <v>0</v>
      </c>
      <c r="M28" s="128">
        <f>+'[1]TII 2014 preturi 2013'!L154</f>
        <v>0</v>
      </c>
      <c r="N28" s="128">
        <f>+'[1]TII 2014 preturi 2013'!K154</f>
        <v>373.8</v>
      </c>
      <c r="O28" s="128">
        <f>+'[1]TII 2014 preturi 2013'!N154</f>
        <v>373.8</v>
      </c>
      <c r="P28" s="128">
        <f>+'[1]TII 2014 preturi 2013'!O154+'[1]TII 2014 preturi 2013'!P154</f>
        <v>149.1</v>
      </c>
      <c r="Q28" s="128">
        <f>+'[1]TII 2014 preturi 2013'!Q154</f>
        <v>2.2999999999999998</v>
      </c>
      <c r="R28" s="128">
        <f>+'[1]TII 2014 preturi 2013'!R154</f>
        <v>15432.2</v>
      </c>
      <c r="S28" s="128">
        <f>+'[1]TII 2014 preturi 2013'!DD154</f>
        <v>7663.5999999999995</v>
      </c>
      <c r="T28" s="128">
        <f>+'[1]TII 2014 preturi 2013'!DE154</f>
        <v>2931.6000000000004</v>
      </c>
      <c r="U28" s="128">
        <f>+'[1]TII 2014 preturi 2013'!DF154</f>
        <v>0</v>
      </c>
      <c r="V28" s="128">
        <f>+'[1]TII 2014 preturi 2013'!DG154</f>
        <v>0</v>
      </c>
      <c r="W28" s="128">
        <f>+'[1]TII 2014 preturi 2013'!DH154</f>
        <v>1676.8000000000002</v>
      </c>
      <c r="X28" s="128">
        <f>+'[1]TII 2014 preturi 2013'!DI154</f>
        <v>1676.8000000000002</v>
      </c>
      <c r="Y28" s="128">
        <f>+'[1]TII 2014 preturi 2013'!DJ154</f>
        <v>4608.3999999999996</v>
      </c>
      <c r="Z28" s="128">
        <f>+'[1]TII 2014 preturi 2013'!DK154</f>
        <v>0</v>
      </c>
      <c r="AA28" s="128">
        <f>+'[1]TII 2014 preturi 2013'!DN154</f>
        <v>3091.4999999999995</v>
      </c>
      <c r="AB28" s="128">
        <f>+'[1]TII 2014 preturi 2013'!DO154</f>
        <v>68.699999999999989</v>
      </c>
      <c r="AC28" s="128">
        <f>+'[1]TII 2014 preturi 2013'!DP154</f>
        <v>15432.199999999999</v>
      </c>
      <c r="AD28" s="126" t="s">
        <v>59</v>
      </c>
    </row>
    <row r="29" spans="1:30" s="36" customFormat="1" ht="10.5" customHeight="1" x14ac:dyDescent="0.2">
      <c r="A29" s="55" t="s">
        <v>60</v>
      </c>
      <c r="B29" s="55" t="s">
        <v>61</v>
      </c>
      <c r="C29" s="127">
        <f>+'[1]TII 2014 preturi 2013'!B155</f>
        <v>105146.9</v>
      </c>
      <c r="D29" s="127">
        <f>+'[1]TII 2014 preturi 2013'!C155</f>
        <v>1354.7</v>
      </c>
      <c r="E29" s="127">
        <f>+'[1]TII 2014 preturi 2013'!D155</f>
        <v>3788.5000000000005</v>
      </c>
      <c r="F29" s="127">
        <f>+'[1]TII 2014 preturi 2013'!E155</f>
        <v>110290.1</v>
      </c>
      <c r="G29" s="127">
        <f>+'[1]TII 2014 preturi 2013'!F155</f>
        <v>10.899999999999999</v>
      </c>
      <c r="H29" s="127">
        <f>+'[1]TII 2014 preturi 2013'!G155</f>
        <v>110301</v>
      </c>
      <c r="I29" s="113" t="s">
        <v>60</v>
      </c>
      <c r="J29" s="128">
        <f>+'[1]TII 2014 preturi 2013'!G155</f>
        <v>110301</v>
      </c>
      <c r="K29" s="128">
        <f>+'[1]TII 2014 preturi 2013'!J155</f>
        <v>495.5</v>
      </c>
      <c r="L29" s="128">
        <f>+'[1]TII 2014 preturi 2013'!M155</f>
        <v>0</v>
      </c>
      <c r="M29" s="128">
        <f>+'[1]TII 2014 preturi 2013'!L155</f>
        <v>0</v>
      </c>
      <c r="N29" s="128">
        <f>+'[1]TII 2014 preturi 2013'!K155</f>
        <v>12050.6</v>
      </c>
      <c r="O29" s="128">
        <f>+'[1]TII 2014 preturi 2013'!N155</f>
        <v>12050.6</v>
      </c>
      <c r="P29" s="128">
        <f>+'[1]TII 2014 preturi 2013'!O155+'[1]TII 2014 preturi 2013'!P155</f>
        <v>36.1</v>
      </c>
      <c r="Q29" s="128">
        <f>+'[1]TII 2014 preturi 2013'!Q155</f>
        <v>1.8</v>
      </c>
      <c r="R29" s="128">
        <f>+'[1]TII 2014 preturi 2013'!R155</f>
        <v>122884.99999999999</v>
      </c>
      <c r="S29" s="128">
        <f>+'[1]TII 2014 preturi 2013'!DD155</f>
        <v>39943.100000000006</v>
      </c>
      <c r="T29" s="128">
        <f>+'[1]TII 2014 preturi 2013'!DE155</f>
        <v>548.29999999999995</v>
      </c>
      <c r="U29" s="128">
        <f>+'[1]TII 2014 preturi 2013'!DF155</f>
        <v>0</v>
      </c>
      <c r="V29" s="128">
        <f>+'[1]TII 2014 preturi 2013'!DG155</f>
        <v>0</v>
      </c>
      <c r="W29" s="128">
        <f>+'[1]TII 2014 preturi 2013'!DH155</f>
        <v>3788.5000000000005</v>
      </c>
      <c r="X29" s="128">
        <f>+'[1]TII 2014 preturi 2013'!DI155</f>
        <v>3788.5000000000005</v>
      </c>
      <c r="Y29" s="128">
        <f>+'[1]TII 2014 preturi 2013'!DJ155</f>
        <v>4336.8</v>
      </c>
      <c r="Z29" s="128">
        <f>+'[1]TII 2014 preturi 2013'!DK155</f>
        <v>82209.999999999985</v>
      </c>
      <c r="AA29" s="128">
        <f>+'[1]TII 2014 preturi 2013'!DN155</f>
        <v>1872.3</v>
      </c>
      <c r="AB29" s="128">
        <f>+'[1]TII 2014 preturi 2013'!DO155</f>
        <v>-5477.2000000000007</v>
      </c>
      <c r="AC29" s="128">
        <f>+'[1]TII 2014 preturi 2013'!DP155</f>
        <v>122885</v>
      </c>
      <c r="AD29" s="126" t="s">
        <v>60</v>
      </c>
    </row>
    <row r="30" spans="1:30" s="36" customFormat="1" ht="32.1" customHeight="1" x14ac:dyDescent="0.2">
      <c r="A30" s="55" t="s">
        <v>62</v>
      </c>
      <c r="B30" s="55" t="s">
        <v>175</v>
      </c>
      <c r="C30" s="127">
        <f>+'[1]TII 2014 preturi 2013'!B156</f>
        <v>142577.20000000001</v>
      </c>
      <c r="D30" s="127">
        <f>+'[1]TII 2014 preturi 2013'!C156</f>
        <v>0</v>
      </c>
      <c r="E30" s="127">
        <f>+'[1]TII 2014 preturi 2013'!D156</f>
        <v>1.1999999999999984</v>
      </c>
      <c r="F30" s="127">
        <f>+'[1]TII 2014 preturi 2013'!E156</f>
        <v>142578.40000000002</v>
      </c>
      <c r="G30" s="127">
        <f>+'[1]TII 2014 preturi 2013'!F156</f>
        <v>0</v>
      </c>
      <c r="H30" s="127">
        <f>+'[1]TII 2014 preturi 2013'!G156</f>
        <v>142578.40000000002</v>
      </c>
      <c r="I30" s="113" t="s">
        <v>62</v>
      </c>
      <c r="J30" s="128">
        <f>+'[1]TII 2014 preturi 2013'!G156</f>
        <v>142578.40000000002</v>
      </c>
      <c r="K30" s="128">
        <f>+'[1]TII 2014 preturi 2013'!J156</f>
        <v>15.799999999999999</v>
      </c>
      <c r="L30" s="128">
        <f>+'[1]TII 2014 preturi 2013'!M156</f>
        <v>0</v>
      </c>
      <c r="M30" s="128">
        <f>+'[1]TII 2014 preturi 2013'!L156</f>
        <v>0</v>
      </c>
      <c r="N30" s="128">
        <f>+'[1]TII 2014 preturi 2013'!K156</f>
        <v>17</v>
      </c>
      <c r="O30" s="128">
        <f>+'[1]TII 2014 preturi 2013'!N156</f>
        <v>17</v>
      </c>
      <c r="P30" s="128">
        <f>+'[1]TII 2014 preturi 2013'!O156+'[1]TII 2014 preturi 2013'!P156</f>
        <v>-135282.29999999999</v>
      </c>
      <c r="Q30" s="128">
        <f>+'[1]TII 2014 preturi 2013'!Q156</f>
        <v>-79.099999999999994</v>
      </c>
      <c r="R30" s="128">
        <f>+'[1]TII 2014 preturi 2013'!R156</f>
        <v>7249.8000000000138</v>
      </c>
      <c r="S30" s="128">
        <f>+'[1]TII 2014 preturi 2013'!DD156</f>
        <v>5952.3999999999987</v>
      </c>
      <c r="T30" s="128">
        <f>+'[1]TII 2014 preturi 2013'!DE156</f>
        <v>1111.5</v>
      </c>
      <c r="U30" s="128">
        <f>+'[1]TII 2014 preturi 2013'!DF156</f>
        <v>0</v>
      </c>
      <c r="V30" s="128">
        <f>+'[1]TII 2014 preturi 2013'!DG156</f>
        <v>0</v>
      </c>
      <c r="W30" s="128">
        <f>+'[1]TII 2014 preturi 2013'!DH156</f>
        <v>1.1999999999999984</v>
      </c>
      <c r="X30" s="128">
        <f>+'[1]TII 2014 preturi 2013'!DI156</f>
        <v>1.1999999999999984</v>
      </c>
      <c r="Y30" s="128">
        <f>+'[1]TII 2014 preturi 2013'!DJ156</f>
        <v>1112.6999999999998</v>
      </c>
      <c r="Z30" s="128">
        <f>+'[1]TII 2014 preturi 2013'!DK156</f>
        <v>0</v>
      </c>
      <c r="AA30" s="128">
        <f>+'[1]TII 2014 preturi 2013'!DN156</f>
        <v>184.69999999999996</v>
      </c>
      <c r="AB30" s="128">
        <f>+'[1]TII 2014 preturi 2013'!DO156</f>
        <v>0</v>
      </c>
      <c r="AC30" s="128">
        <f>+'[1]TII 2014 preturi 2013'!DP156</f>
        <v>7249.7999999999984</v>
      </c>
      <c r="AD30" s="126" t="s">
        <v>62</v>
      </c>
    </row>
    <row r="31" spans="1:30" s="36" customFormat="1" ht="10.5" customHeight="1" x14ac:dyDescent="0.2">
      <c r="A31" s="55" t="s">
        <v>63</v>
      </c>
      <c r="B31" s="55" t="s">
        <v>64</v>
      </c>
      <c r="C31" s="127">
        <f>+'[1]TII 2014 preturi 2013'!B157</f>
        <v>91814.3</v>
      </c>
      <c r="D31" s="127">
        <f>+'[1]TII 2014 preturi 2013'!C157</f>
        <v>0</v>
      </c>
      <c r="E31" s="127">
        <f>+'[1]TII 2014 preturi 2013'!D157</f>
        <v>8482.1</v>
      </c>
      <c r="F31" s="127">
        <f>+'[1]TII 2014 preturi 2013'!E157</f>
        <v>100296.40000000001</v>
      </c>
      <c r="G31" s="127">
        <f>+'[1]TII 2014 preturi 2013'!F157</f>
        <v>12</v>
      </c>
      <c r="H31" s="127">
        <f>+'[1]TII 2014 preturi 2013'!G157</f>
        <v>100308.40000000001</v>
      </c>
      <c r="I31" s="113" t="s">
        <v>63</v>
      </c>
      <c r="J31" s="128">
        <f>+'[1]TII 2014 preturi 2013'!G157</f>
        <v>100308.40000000001</v>
      </c>
      <c r="K31" s="128">
        <f>+'[1]TII 2014 preturi 2013'!J157</f>
        <v>2339.6</v>
      </c>
      <c r="L31" s="128">
        <f>+'[1]TII 2014 preturi 2013'!M157</f>
        <v>0</v>
      </c>
      <c r="M31" s="128">
        <f>+'[1]TII 2014 preturi 2013'!L157</f>
        <v>0</v>
      </c>
      <c r="N31" s="128">
        <f>+'[1]TII 2014 preturi 2013'!K157</f>
        <v>1651.1</v>
      </c>
      <c r="O31" s="128">
        <f>+'[1]TII 2014 preturi 2013'!N157</f>
        <v>1651.1</v>
      </c>
      <c r="P31" s="128">
        <f>+'[1]TII 2014 preturi 2013'!O157+'[1]TII 2014 preturi 2013'!P157</f>
        <v>-40130.399999999994</v>
      </c>
      <c r="Q31" s="128">
        <f>+'[1]TII 2014 preturi 2013'!Q157</f>
        <v>-892.3</v>
      </c>
      <c r="R31" s="128">
        <f>+'[1]TII 2014 preturi 2013'!R157</f>
        <v>63276.400000000016</v>
      </c>
      <c r="S31" s="128">
        <f>+'[1]TII 2014 preturi 2013'!DD157</f>
        <v>17702.800000000003</v>
      </c>
      <c r="T31" s="128">
        <f>+'[1]TII 2014 preturi 2013'!DE157</f>
        <v>12502.5</v>
      </c>
      <c r="U31" s="128">
        <f>+'[1]TII 2014 preturi 2013'!DF157</f>
        <v>0</v>
      </c>
      <c r="V31" s="128">
        <f>+'[1]TII 2014 preturi 2013'!DG157</f>
        <v>0</v>
      </c>
      <c r="W31" s="128">
        <f>+'[1]TII 2014 preturi 2013'!DH157</f>
        <v>8482.1</v>
      </c>
      <c r="X31" s="128">
        <f>+'[1]TII 2014 preturi 2013'!DI157</f>
        <v>8482.1</v>
      </c>
      <c r="Y31" s="128">
        <f>+'[1]TII 2014 preturi 2013'!DJ157</f>
        <v>20984.6</v>
      </c>
      <c r="Z31" s="128">
        <f>+'[1]TII 2014 preturi 2013'!DK157</f>
        <v>0</v>
      </c>
      <c r="AA31" s="128">
        <f>+'[1]TII 2014 preturi 2013'!DN157</f>
        <v>24589.000000000004</v>
      </c>
      <c r="AB31" s="128">
        <f>+'[1]TII 2014 preturi 2013'!DO157</f>
        <v>0</v>
      </c>
      <c r="AC31" s="128">
        <f>+'[1]TII 2014 preturi 2013'!DP157</f>
        <v>63276.4</v>
      </c>
      <c r="AD31" s="126" t="s">
        <v>63</v>
      </c>
    </row>
    <row r="32" spans="1:30" s="36" customFormat="1" ht="10.5" customHeight="1" x14ac:dyDescent="0.2">
      <c r="A32" s="55" t="s">
        <v>65</v>
      </c>
      <c r="B32" s="55" t="s">
        <v>66</v>
      </c>
      <c r="C32" s="127">
        <f>+'[1]TII 2014 preturi 2013'!B158</f>
        <v>21019.5</v>
      </c>
      <c r="D32" s="127">
        <f>+'[1]TII 2014 preturi 2013'!C158</f>
        <v>0</v>
      </c>
      <c r="E32" s="127">
        <f>+'[1]TII 2014 preturi 2013'!D158</f>
        <v>35.299999999999997</v>
      </c>
      <c r="F32" s="127">
        <f>+'[1]TII 2014 preturi 2013'!E158</f>
        <v>21054.800000000003</v>
      </c>
      <c r="G32" s="127">
        <f>+'[1]TII 2014 preturi 2013'!F158</f>
        <v>353.6</v>
      </c>
      <c r="H32" s="127">
        <f>+'[1]TII 2014 preturi 2013'!G158</f>
        <v>21408.400000000001</v>
      </c>
      <c r="I32" s="113" t="s">
        <v>65</v>
      </c>
      <c r="J32" s="128">
        <f>+'[1]TII 2014 preturi 2013'!G158</f>
        <v>21408.400000000001</v>
      </c>
      <c r="K32" s="128">
        <f>+'[1]TII 2014 preturi 2013'!J158</f>
        <v>3772.5</v>
      </c>
      <c r="L32" s="128">
        <f>+'[1]TII 2014 preturi 2013'!M158</f>
        <v>143.6</v>
      </c>
      <c r="M32" s="128">
        <f>+'[1]TII 2014 preturi 2013'!L158</f>
        <v>0</v>
      </c>
      <c r="N32" s="128">
        <f>+'[1]TII 2014 preturi 2013'!K158</f>
        <v>1521.6000000000001</v>
      </c>
      <c r="O32" s="128">
        <f>+'[1]TII 2014 preturi 2013'!N158</f>
        <v>1665.2000000000003</v>
      </c>
      <c r="P32" s="128">
        <f>+'[1]TII 2014 preturi 2013'!O158+'[1]TII 2014 preturi 2013'!P158</f>
        <v>0</v>
      </c>
      <c r="Q32" s="128">
        <f>+'[1]TII 2014 preturi 2013'!Q158</f>
        <v>0</v>
      </c>
      <c r="R32" s="128">
        <f>+'[1]TII 2014 preturi 2013'!R158</f>
        <v>26846.1</v>
      </c>
      <c r="S32" s="128">
        <f>+'[1]TII 2014 preturi 2013'!DD158</f>
        <v>11860.4</v>
      </c>
      <c r="T32" s="128">
        <f>+'[1]TII 2014 preturi 2013'!DE158</f>
        <v>10706.4</v>
      </c>
      <c r="U32" s="128">
        <f>+'[1]TII 2014 preturi 2013'!DF158</f>
        <v>0</v>
      </c>
      <c r="V32" s="128">
        <f>+'[1]TII 2014 preturi 2013'!DG158</f>
        <v>473.8</v>
      </c>
      <c r="W32" s="128">
        <f>+'[1]TII 2014 preturi 2013'!DH158</f>
        <v>35.299999999999997</v>
      </c>
      <c r="X32" s="128">
        <f>+'[1]TII 2014 preturi 2013'!DI158</f>
        <v>509.1</v>
      </c>
      <c r="Y32" s="128">
        <f>+'[1]TII 2014 preturi 2013'!DJ158</f>
        <v>11215.5</v>
      </c>
      <c r="Z32" s="128">
        <f>+'[1]TII 2014 preturi 2013'!DK158</f>
        <v>0</v>
      </c>
      <c r="AA32" s="128">
        <f>+'[1]TII 2014 preturi 2013'!DN158</f>
        <v>3770.2</v>
      </c>
      <c r="AB32" s="128">
        <f>+'[1]TII 2014 preturi 2013'!DO158</f>
        <v>0</v>
      </c>
      <c r="AC32" s="128">
        <f>+'[1]TII 2014 preturi 2013'!DP158</f>
        <v>26846.1</v>
      </c>
      <c r="AD32" s="126" t="s">
        <v>65</v>
      </c>
    </row>
    <row r="33" spans="1:30" s="36" customFormat="1" ht="21.75" customHeight="1" x14ac:dyDescent="0.2">
      <c r="A33" s="55" t="s">
        <v>67</v>
      </c>
      <c r="B33" s="55" t="s">
        <v>151</v>
      </c>
      <c r="C33" s="127">
        <f>+'[1]TII 2014 preturi 2013'!B159</f>
        <v>8813.8999999999978</v>
      </c>
      <c r="D33" s="127">
        <f>+'[1]TII 2014 preturi 2013'!C159</f>
        <v>0</v>
      </c>
      <c r="E33" s="127">
        <f>+'[1]TII 2014 preturi 2013'!D159</f>
        <v>964.60000000000014</v>
      </c>
      <c r="F33" s="127">
        <f>+'[1]TII 2014 preturi 2013'!E159</f>
        <v>9778.5</v>
      </c>
      <c r="G33" s="127">
        <f>+'[1]TII 2014 preturi 2013'!F159</f>
        <v>55.2</v>
      </c>
      <c r="H33" s="127">
        <f>+'[1]TII 2014 preturi 2013'!G159</f>
        <v>9833.6999999999989</v>
      </c>
      <c r="I33" s="113" t="s">
        <v>67</v>
      </c>
      <c r="J33" s="128">
        <f>+'[1]TII 2014 preturi 2013'!G159</f>
        <v>9833.6999999999989</v>
      </c>
      <c r="K33" s="128">
        <f>+'[1]TII 2014 preturi 2013'!J159</f>
        <v>3125.1</v>
      </c>
      <c r="L33" s="128">
        <f>+'[1]TII 2014 preturi 2013'!M159</f>
        <v>191.4</v>
      </c>
      <c r="M33" s="128">
        <f>+'[1]TII 2014 preturi 2013'!L159</f>
        <v>0</v>
      </c>
      <c r="N33" s="128">
        <f>+'[1]TII 2014 preturi 2013'!K159</f>
        <v>298.40000000000003</v>
      </c>
      <c r="O33" s="128">
        <f>+'[1]TII 2014 preturi 2013'!N159</f>
        <v>489.8</v>
      </c>
      <c r="P33" s="128">
        <f>+'[1]TII 2014 preturi 2013'!O159+'[1]TII 2014 preturi 2013'!P159</f>
        <v>659</v>
      </c>
      <c r="Q33" s="128">
        <f>+'[1]TII 2014 preturi 2013'!Q159</f>
        <v>0</v>
      </c>
      <c r="R33" s="128">
        <f>+'[1]TII 2014 preturi 2013'!R159</f>
        <v>14107.599999999999</v>
      </c>
      <c r="S33" s="128">
        <f>+'[1]TII 2014 preturi 2013'!DD159</f>
        <v>8836.7000000000007</v>
      </c>
      <c r="T33" s="128">
        <f>+'[1]TII 2014 preturi 2013'!DE159</f>
        <v>2982.2</v>
      </c>
      <c r="U33" s="128">
        <f>+'[1]TII 2014 preturi 2013'!DF159</f>
        <v>0</v>
      </c>
      <c r="V33" s="128">
        <f>+'[1]TII 2014 preturi 2013'!DG159</f>
        <v>21.3</v>
      </c>
      <c r="W33" s="128">
        <f>+'[1]TII 2014 preturi 2013'!DH159</f>
        <v>964.60000000000014</v>
      </c>
      <c r="X33" s="128">
        <f>+'[1]TII 2014 preturi 2013'!DI159</f>
        <v>985.90000000000009</v>
      </c>
      <c r="Y33" s="128">
        <f>+'[1]TII 2014 preturi 2013'!DJ159</f>
        <v>3968.1000000000004</v>
      </c>
      <c r="Z33" s="128">
        <f>+'[1]TII 2014 preturi 2013'!DK159</f>
        <v>245.2</v>
      </c>
      <c r="AA33" s="128">
        <f>+'[1]TII 2014 preturi 2013'!DN159</f>
        <v>1055.7</v>
      </c>
      <c r="AB33" s="128">
        <f>+'[1]TII 2014 preturi 2013'!DO159</f>
        <v>1.9000000000000001</v>
      </c>
      <c r="AC33" s="128">
        <f>+'[1]TII 2014 preturi 2013'!DP159</f>
        <v>14107.599999999999</v>
      </c>
      <c r="AD33" s="126" t="s">
        <v>67</v>
      </c>
    </row>
    <row r="34" spans="1:30" s="36" customFormat="1" ht="10.5" customHeight="1" x14ac:dyDescent="0.2">
      <c r="A34" s="55">
        <v>61</v>
      </c>
      <c r="B34" s="55" t="s">
        <v>68</v>
      </c>
      <c r="C34" s="127">
        <f>+'[1]TII 2014 preturi 2013'!B160</f>
        <v>22328.200000000004</v>
      </c>
      <c r="D34" s="127">
        <f>+'[1]TII 2014 preturi 2013'!C160</f>
        <v>5.4</v>
      </c>
      <c r="E34" s="127">
        <f>+'[1]TII 2014 preturi 2013'!D160</f>
        <v>959.30000000000007</v>
      </c>
      <c r="F34" s="127">
        <f>+'[1]TII 2014 preturi 2013'!E160</f>
        <v>23292.900000000005</v>
      </c>
      <c r="G34" s="127">
        <f>+'[1]TII 2014 preturi 2013'!F160</f>
        <v>0</v>
      </c>
      <c r="H34" s="127">
        <f>+'[1]TII 2014 preturi 2013'!G160</f>
        <v>23292.900000000005</v>
      </c>
      <c r="I34" s="113">
        <v>61</v>
      </c>
      <c r="J34" s="128">
        <f>+'[1]TII 2014 preturi 2013'!G160</f>
        <v>23292.900000000005</v>
      </c>
      <c r="K34" s="128">
        <f>+'[1]TII 2014 preturi 2013'!J160</f>
        <v>1583.2</v>
      </c>
      <c r="L34" s="128">
        <f>+'[1]TII 2014 preturi 2013'!M160</f>
        <v>3</v>
      </c>
      <c r="M34" s="128">
        <f>+'[1]TII 2014 preturi 2013'!L160</f>
        <v>0</v>
      </c>
      <c r="N34" s="128">
        <f>+'[1]TII 2014 preturi 2013'!K160</f>
        <v>3435.7</v>
      </c>
      <c r="O34" s="128">
        <f>+'[1]TII 2014 preturi 2013'!N160</f>
        <v>3438.7</v>
      </c>
      <c r="P34" s="128">
        <f>+'[1]TII 2014 preturi 2013'!O160+'[1]TII 2014 preturi 2013'!P160</f>
        <v>0</v>
      </c>
      <c r="Q34" s="128">
        <f>+'[1]TII 2014 preturi 2013'!Q160</f>
        <v>0</v>
      </c>
      <c r="R34" s="128">
        <f>+'[1]TII 2014 preturi 2013'!R160</f>
        <v>28314.800000000007</v>
      </c>
      <c r="S34" s="128">
        <f>+'[1]TII 2014 preturi 2013'!DD160</f>
        <v>11138.500000000002</v>
      </c>
      <c r="T34" s="128">
        <f>+'[1]TII 2014 preturi 2013'!DE160</f>
        <v>14252.9</v>
      </c>
      <c r="U34" s="128">
        <f>+'[1]TII 2014 preturi 2013'!DF160</f>
        <v>0</v>
      </c>
      <c r="V34" s="128">
        <f>+'[1]TII 2014 preturi 2013'!DG160</f>
        <v>0</v>
      </c>
      <c r="W34" s="128">
        <f>+'[1]TII 2014 preturi 2013'!DH160</f>
        <v>959.30000000000007</v>
      </c>
      <c r="X34" s="128">
        <f>+'[1]TII 2014 preturi 2013'!DI160</f>
        <v>959.30000000000007</v>
      </c>
      <c r="Y34" s="128">
        <f>+'[1]TII 2014 preturi 2013'!DJ160</f>
        <v>15212.199999999999</v>
      </c>
      <c r="Z34" s="128">
        <f>+'[1]TII 2014 preturi 2013'!DK160</f>
        <v>0</v>
      </c>
      <c r="AA34" s="128">
        <f>+'[1]TII 2014 preturi 2013'!DN160</f>
        <v>1964.1</v>
      </c>
      <c r="AB34" s="128">
        <f>+'[1]TII 2014 preturi 2013'!DO160</f>
        <v>0</v>
      </c>
      <c r="AC34" s="128">
        <f>+'[1]TII 2014 preturi 2013'!DP160</f>
        <v>28314.799999999999</v>
      </c>
      <c r="AD34" s="126">
        <v>61</v>
      </c>
    </row>
    <row r="35" spans="1:30" s="36" customFormat="1" ht="21.75" customHeight="1" x14ac:dyDescent="0.2">
      <c r="A35" s="55" t="s">
        <v>69</v>
      </c>
      <c r="B35" s="55" t="s">
        <v>102</v>
      </c>
      <c r="C35" s="127">
        <f>+'[1]TII 2014 preturi 2013'!B161</f>
        <v>24672.200000000004</v>
      </c>
      <c r="D35" s="127">
        <f>+'[1]TII 2014 preturi 2013'!C161</f>
        <v>4559</v>
      </c>
      <c r="E35" s="202">
        <f>+'[1]TII 2014 preturi 2013'!D161</f>
        <v>5.5511151231257827E-17</v>
      </c>
      <c r="F35" s="127">
        <f>+'[1]TII 2014 preturi 2013'!E161</f>
        <v>29231.200000000004</v>
      </c>
      <c r="G35" s="127">
        <f>+'[1]TII 2014 preturi 2013'!F161</f>
        <v>0</v>
      </c>
      <c r="H35" s="127">
        <f>+'[1]TII 2014 preturi 2013'!G161</f>
        <v>29231.200000000004</v>
      </c>
      <c r="I35" s="113" t="s">
        <v>69</v>
      </c>
      <c r="J35" s="128">
        <f>+'[1]TII 2014 preturi 2013'!G161</f>
        <v>29231.200000000004</v>
      </c>
      <c r="K35" s="128">
        <f>+'[1]TII 2014 preturi 2013'!J161</f>
        <v>2821.7000000000003</v>
      </c>
      <c r="L35" s="128">
        <f>+'[1]TII 2014 preturi 2013'!M161</f>
        <v>0</v>
      </c>
      <c r="M35" s="128">
        <f>+'[1]TII 2014 preturi 2013'!L161</f>
        <v>0</v>
      </c>
      <c r="N35" s="128">
        <f>+'[1]TII 2014 preturi 2013'!K161</f>
        <v>432.9</v>
      </c>
      <c r="O35" s="128">
        <f>+'[1]TII 2014 preturi 2013'!N161</f>
        <v>432.9</v>
      </c>
      <c r="P35" s="128">
        <f>+'[1]TII 2014 preturi 2013'!O161+'[1]TII 2014 preturi 2013'!P161</f>
        <v>0</v>
      </c>
      <c r="Q35" s="128">
        <f>+'[1]TII 2014 preturi 2013'!Q161</f>
        <v>0</v>
      </c>
      <c r="R35" s="128">
        <f>+'[1]TII 2014 preturi 2013'!R161</f>
        <v>32485.800000000003</v>
      </c>
      <c r="S35" s="128">
        <f>+'[1]TII 2014 preturi 2013'!DD161</f>
        <v>18014.199999999997</v>
      </c>
      <c r="T35" s="128">
        <f>+'[1]TII 2014 preturi 2013'!DE161</f>
        <v>961.69999999999982</v>
      </c>
      <c r="U35" s="128">
        <f>+'[1]TII 2014 preturi 2013'!DF161</f>
        <v>0</v>
      </c>
      <c r="V35" s="128">
        <f>+'[1]TII 2014 preturi 2013'!DG161</f>
        <v>0</v>
      </c>
      <c r="W35" s="201">
        <f>+'[1]TII 2014 preturi 2013'!DH161</f>
        <v>5.5511151231257827E-17</v>
      </c>
      <c r="X35" s="201">
        <f>+'[1]TII 2014 preturi 2013'!DI161</f>
        <v>5.5511151231257827E-17</v>
      </c>
      <c r="Y35" s="128">
        <f>+'[1]TII 2014 preturi 2013'!DJ161</f>
        <v>961.69999999999982</v>
      </c>
      <c r="Z35" s="128">
        <f>+'[1]TII 2014 preturi 2013'!DK161</f>
        <v>5654</v>
      </c>
      <c r="AA35" s="128">
        <f>+'[1]TII 2014 preturi 2013'!DN161</f>
        <v>7855.9</v>
      </c>
      <c r="AB35" s="128">
        <f>+'[1]TII 2014 preturi 2013'!DO161</f>
        <v>0</v>
      </c>
      <c r="AC35" s="128">
        <f>+'[1]TII 2014 preturi 2013'!DP161</f>
        <v>32485.8</v>
      </c>
      <c r="AD35" s="126" t="s">
        <v>69</v>
      </c>
    </row>
    <row r="36" spans="1:30" s="36" customFormat="1" ht="10.5" customHeight="1" x14ac:dyDescent="0.2">
      <c r="A36" s="55" t="s">
        <v>70</v>
      </c>
      <c r="B36" s="55" t="s">
        <v>71</v>
      </c>
      <c r="C36" s="127">
        <f>+'[1]TII 2014 preturi 2013'!B162</f>
        <v>32395.100000000002</v>
      </c>
      <c r="D36" s="127">
        <f>+'[1]TII 2014 preturi 2013'!C162</f>
        <v>0</v>
      </c>
      <c r="E36" s="127">
        <f>+'[1]TII 2014 preturi 2013'!D162</f>
        <v>0</v>
      </c>
      <c r="F36" s="127">
        <f>+'[1]TII 2014 preturi 2013'!E162</f>
        <v>32395.100000000002</v>
      </c>
      <c r="G36" s="127">
        <f>+'[1]TII 2014 preturi 2013'!F162</f>
        <v>0</v>
      </c>
      <c r="H36" s="127">
        <f>+'[1]TII 2014 preturi 2013'!G162</f>
        <v>32395.100000000002</v>
      </c>
      <c r="I36" s="113" t="s">
        <v>70</v>
      </c>
      <c r="J36" s="128">
        <f>+'[1]TII 2014 preturi 2013'!G162</f>
        <v>32395.100000000002</v>
      </c>
      <c r="K36" s="128">
        <f>+'[1]TII 2014 preturi 2013'!J162</f>
        <v>1051.3</v>
      </c>
      <c r="L36" s="128">
        <f>+'[1]TII 2014 preturi 2013'!M162</f>
        <v>0</v>
      </c>
      <c r="M36" s="128">
        <f>+'[1]TII 2014 preturi 2013'!L162</f>
        <v>0</v>
      </c>
      <c r="N36" s="128">
        <f>+'[1]TII 2014 preturi 2013'!K162</f>
        <v>0</v>
      </c>
      <c r="O36" s="128">
        <f>+'[1]TII 2014 preturi 2013'!N162</f>
        <v>0</v>
      </c>
      <c r="P36" s="128">
        <f>+'[1]TII 2014 preturi 2013'!O162+'[1]TII 2014 preturi 2013'!P162</f>
        <v>0</v>
      </c>
      <c r="Q36" s="128">
        <f>+'[1]TII 2014 preturi 2013'!Q162</f>
        <v>0</v>
      </c>
      <c r="R36" s="128">
        <f>+'[1]TII 2014 preturi 2013'!R162</f>
        <v>33446.400000000001</v>
      </c>
      <c r="S36" s="128">
        <f>+'[1]TII 2014 preturi 2013'!DD162</f>
        <v>25434.599999999995</v>
      </c>
      <c r="T36" s="128">
        <f>+'[1]TII 2014 preturi 2013'!DE162</f>
        <v>7580.7999999999993</v>
      </c>
      <c r="U36" s="128">
        <f>+'[1]TII 2014 preturi 2013'!DF162</f>
        <v>0</v>
      </c>
      <c r="V36" s="128">
        <f>+'[1]TII 2014 preturi 2013'!DG162</f>
        <v>0</v>
      </c>
      <c r="W36" s="128">
        <f>+'[1]TII 2014 preturi 2013'!DH162</f>
        <v>0</v>
      </c>
      <c r="X36" s="128">
        <f>+'[1]TII 2014 preturi 2013'!DI162</f>
        <v>0</v>
      </c>
      <c r="Y36" s="128">
        <f>+'[1]TII 2014 preturi 2013'!DJ162</f>
        <v>7580.7999999999993</v>
      </c>
      <c r="Z36" s="128">
        <f>+'[1]TII 2014 preturi 2013'!DK162</f>
        <v>12</v>
      </c>
      <c r="AA36" s="128">
        <f>+'[1]TII 2014 preturi 2013'!DN162</f>
        <v>419</v>
      </c>
      <c r="AB36" s="128">
        <f>+'[1]TII 2014 preturi 2013'!DO162</f>
        <v>0</v>
      </c>
      <c r="AC36" s="128">
        <f>+'[1]TII 2014 preturi 2013'!DP162</f>
        <v>33446.399999999994</v>
      </c>
      <c r="AD36" s="126" t="s">
        <v>70</v>
      </c>
    </row>
    <row r="37" spans="1:30" s="36" customFormat="1" ht="21" customHeight="1" x14ac:dyDescent="0.2">
      <c r="A37" s="55">
        <v>68</v>
      </c>
      <c r="B37" s="55" t="s">
        <v>152</v>
      </c>
      <c r="C37" s="127">
        <f>+'[1]TII 2014 preturi 2013'!B163</f>
        <v>16282.300000000003</v>
      </c>
      <c r="D37" s="127">
        <f>+'[1]TII 2014 preturi 2013'!C163</f>
        <v>50299.6</v>
      </c>
      <c r="E37" s="127">
        <f>+'[1]TII 2014 preturi 2013'!D163</f>
        <v>269.60000000000002</v>
      </c>
      <c r="F37" s="127">
        <f>+'[1]TII 2014 preturi 2013'!E163</f>
        <v>66851.5</v>
      </c>
      <c r="G37" s="127">
        <f>+'[1]TII 2014 preturi 2013'!F163</f>
        <v>13.300000000000011</v>
      </c>
      <c r="H37" s="127">
        <f>+'[1]TII 2014 preturi 2013'!G163</f>
        <v>66864.800000000003</v>
      </c>
      <c r="I37" s="113">
        <v>68</v>
      </c>
      <c r="J37" s="128">
        <f>+'[1]TII 2014 preturi 2013'!G163</f>
        <v>66864.800000000003</v>
      </c>
      <c r="K37" s="128">
        <f>+'[1]TII 2014 preturi 2013'!J163</f>
        <v>0.4</v>
      </c>
      <c r="L37" s="128">
        <f>+'[1]TII 2014 preturi 2013'!M163</f>
        <v>706.8</v>
      </c>
      <c r="M37" s="128">
        <f>+'[1]TII 2014 preturi 2013'!L163</f>
        <v>0</v>
      </c>
      <c r="N37" s="128">
        <f>+'[1]TII 2014 preturi 2013'!K163</f>
        <v>1035.0999999999999</v>
      </c>
      <c r="O37" s="128">
        <f>+'[1]TII 2014 preturi 2013'!N163</f>
        <v>1741.8999999999999</v>
      </c>
      <c r="P37" s="128">
        <f>+'[1]TII 2014 preturi 2013'!O163+'[1]TII 2014 preturi 2013'!P163</f>
        <v>0</v>
      </c>
      <c r="Q37" s="128">
        <f>+'[1]TII 2014 preturi 2013'!Q163</f>
        <v>-186.2</v>
      </c>
      <c r="R37" s="128">
        <f>+'[1]TII 2014 preturi 2013'!R163</f>
        <v>68420.899999999994</v>
      </c>
      <c r="S37" s="128">
        <f>+'[1]TII 2014 preturi 2013'!DD163</f>
        <v>16115.1</v>
      </c>
      <c r="T37" s="128">
        <f>+'[1]TII 2014 preturi 2013'!DE163</f>
        <v>52027.700000000004</v>
      </c>
      <c r="U37" s="128">
        <f>+'[1]TII 2014 preturi 2013'!DF163</f>
        <v>0</v>
      </c>
      <c r="V37" s="128">
        <f>+'[1]TII 2014 preturi 2013'!DG163</f>
        <v>0</v>
      </c>
      <c r="W37" s="128">
        <f>+'[1]TII 2014 preturi 2013'!DH163</f>
        <v>269.60000000000002</v>
      </c>
      <c r="X37" s="128">
        <f>+'[1]TII 2014 preturi 2013'!DI163</f>
        <v>269.60000000000002</v>
      </c>
      <c r="Y37" s="128">
        <f>+'[1]TII 2014 preturi 2013'!DJ163</f>
        <v>52297.3</v>
      </c>
      <c r="Z37" s="128">
        <f>+'[1]TII 2014 preturi 2013'!DK163</f>
        <v>0</v>
      </c>
      <c r="AA37" s="128">
        <f>+'[1]TII 2014 preturi 2013'!DN163</f>
        <v>8.5</v>
      </c>
      <c r="AB37" s="128">
        <f>+'[1]TII 2014 preturi 2013'!DO163</f>
        <v>0</v>
      </c>
      <c r="AC37" s="128">
        <f>+'[1]TII 2014 preturi 2013'!DP163</f>
        <v>68420.900000000009</v>
      </c>
      <c r="AD37" s="126">
        <v>68</v>
      </c>
    </row>
    <row r="38" spans="1:30" s="36" customFormat="1" ht="43.5" customHeight="1" x14ac:dyDescent="0.2">
      <c r="A38" s="55" t="s">
        <v>72</v>
      </c>
      <c r="B38" s="55" t="s">
        <v>153</v>
      </c>
      <c r="C38" s="127">
        <f>+'[1]TII 2014 preturi 2013'!B164</f>
        <v>45679.100000000006</v>
      </c>
      <c r="D38" s="127">
        <f>+'[1]TII 2014 preturi 2013'!C164</f>
        <v>0.1</v>
      </c>
      <c r="E38" s="127">
        <f>+'[1]TII 2014 preturi 2013'!D164</f>
        <v>12.7</v>
      </c>
      <c r="F38" s="127">
        <f>+'[1]TII 2014 preturi 2013'!E164</f>
        <v>45691.9</v>
      </c>
      <c r="G38" s="127">
        <f>+'[1]TII 2014 preturi 2013'!F164</f>
        <v>2235.9</v>
      </c>
      <c r="H38" s="127">
        <f>+'[1]TII 2014 preturi 2013'!G164</f>
        <v>47927.8</v>
      </c>
      <c r="I38" s="113" t="s">
        <v>72</v>
      </c>
      <c r="J38" s="128">
        <f>+'[1]TII 2014 preturi 2013'!G164</f>
        <v>47927.8</v>
      </c>
      <c r="K38" s="128">
        <f>+'[1]TII 2014 preturi 2013'!J164</f>
        <v>11652.2</v>
      </c>
      <c r="L38" s="128">
        <f>+'[1]TII 2014 preturi 2013'!M164</f>
        <v>348.4</v>
      </c>
      <c r="M38" s="128">
        <f>+'[1]TII 2014 preturi 2013'!L164</f>
        <v>0</v>
      </c>
      <c r="N38" s="128">
        <f>+'[1]TII 2014 preturi 2013'!K164</f>
        <v>2577.3000000000002</v>
      </c>
      <c r="O38" s="128">
        <f>+'[1]TII 2014 preturi 2013'!N164</f>
        <v>2925.7000000000003</v>
      </c>
      <c r="P38" s="128">
        <f>+'[1]TII 2014 preturi 2013'!O164+'[1]TII 2014 preturi 2013'!P164</f>
        <v>0</v>
      </c>
      <c r="Q38" s="128">
        <f>+'[1]TII 2014 preturi 2013'!Q164</f>
        <v>0</v>
      </c>
      <c r="R38" s="128">
        <f>+'[1]TII 2014 preturi 2013'!R164</f>
        <v>62505.700000000004</v>
      </c>
      <c r="S38" s="128">
        <f>+'[1]TII 2014 preturi 2013'!DD164</f>
        <v>48889.4</v>
      </c>
      <c r="T38" s="128">
        <f>+'[1]TII 2014 preturi 2013'!DE164</f>
        <v>2022.5</v>
      </c>
      <c r="U38" s="128">
        <f>+'[1]TII 2014 preturi 2013'!DF164</f>
        <v>0</v>
      </c>
      <c r="V38" s="128">
        <f>+'[1]TII 2014 preturi 2013'!DG164</f>
        <v>0</v>
      </c>
      <c r="W38" s="128">
        <f>+'[1]TII 2014 preturi 2013'!DH164</f>
        <v>12.7</v>
      </c>
      <c r="X38" s="128">
        <f>+'[1]TII 2014 preturi 2013'!DI164</f>
        <v>12.7</v>
      </c>
      <c r="Y38" s="128">
        <f>+'[1]TII 2014 preturi 2013'!DJ164</f>
        <v>2035.1999999999998</v>
      </c>
      <c r="Z38" s="128">
        <f>+'[1]TII 2014 preturi 2013'!DK164</f>
        <v>414.4</v>
      </c>
      <c r="AA38" s="128">
        <f>+'[1]TII 2014 preturi 2013'!DN164</f>
        <v>11166.7</v>
      </c>
      <c r="AB38" s="128">
        <f>+'[1]TII 2014 preturi 2013'!DO164</f>
        <v>0</v>
      </c>
      <c r="AC38" s="128">
        <f>+'[1]TII 2014 preturi 2013'!DP164</f>
        <v>62505.700000000004</v>
      </c>
      <c r="AD38" s="126" t="s">
        <v>72</v>
      </c>
    </row>
    <row r="39" spans="1:30" s="36" customFormat="1" ht="12" customHeight="1" x14ac:dyDescent="0.2">
      <c r="A39" s="55">
        <v>72</v>
      </c>
      <c r="B39" s="55" t="s">
        <v>73</v>
      </c>
      <c r="C39" s="127">
        <f>+'[1]TII 2014 preturi 2013'!B165</f>
        <v>2407.2000000000003</v>
      </c>
      <c r="D39" s="127">
        <f>+'[1]TII 2014 preturi 2013'!C165</f>
        <v>1456.8999999999999</v>
      </c>
      <c r="E39" s="127">
        <f>+'[1]TII 2014 preturi 2013'!D165</f>
        <v>59.399999999999963</v>
      </c>
      <c r="F39" s="127">
        <f>+'[1]TII 2014 preturi 2013'!E165</f>
        <v>3923.5000000000005</v>
      </c>
      <c r="G39" s="127">
        <f>+'[1]TII 2014 preturi 2013'!F165</f>
        <v>-31.099999999999888</v>
      </c>
      <c r="H39" s="127">
        <f>+'[1]TII 2014 preturi 2013'!G165</f>
        <v>3892.4000000000005</v>
      </c>
      <c r="I39" s="113">
        <v>72</v>
      </c>
      <c r="J39" s="128">
        <f>+'[1]TII 2014 preturi 2013'!G165</f>
        <v>3892.4000000000005</v>
      </c>
      <c r="K39" s="128">
        <f>+'[1]TII 2014 preturi 2013'!J165</f>
        <v>650.6</v>
      </c>
      <c r="L39" s="128">
        <f>+'[1]TII 2014 preturi 2013'!M165</f>
        <v>0</v>
      </c>
      <c r="M39" s="128">
        <f>+'[1]TII 2014 preturi 2013'!L165</f>
        <v>0</v>
      </c>
      <c r="N39" s="128">
        <f>+'[1]TII 2014 preturi 2013'!K165</f>
        <v>104.60000000000001</v>
      </c>
      <c r="O39" s="128">
        <f>+'[1]TII 2014 preturi 2013'!N165</f>
        <v>104.60000000000001</v>
      </c>
      <c r="P39" s="128">
        <f>+'[1]TII 2014 preturi 2013'!O165+'[1]TII 2014 preturi 2013'!P165</f>
        <v>0</v>
      </c>
      <c r="Q39" s="128">
        <f>+'[1]TII 2014 preturi 2013'!Q165</f>
        <v>0</v>
      </c>
      <c r="R39" s="128">
        <f>+'[1]TII 2014 preturi 2013'!R165</f>
        <v>4647.6000000000013</v>
      </c>
      <c r="S39" s="128">
        <f>+'[1]TII 2014 preturi 2013'!DD165</f>
        <v>0</v>
      </c>
      <c r="T39" s="128">
        <f>+'[1]TII 2014 preturi 2013'!DE165</f>
        <v>0</v>
      </c>
      <c r="U39" s="128">
        <f>+'[1]TII 2014 preturi 2013'!DF165</f>
        <v>27.299999999999997</v>
      </c>
      <c r="V39" s="128">
        <f>+'[1]TII 2014 preturi 2013'!DG165</f>
        <v>0</v>
      </c>
      <c r="W39" s="128">
        <f>+'[1]TII 2014 preturi 2013'!DH165</f>
        <v>32.099999999999966</v>
      </c>
      <c r="X39" s="128">
        <f>+'[1]TII 2014 preturi 2013'!DI165</f>
        <v>32.099999999999966</v>
      </c>
      <c r="Y39" s="128">
        <f>+'[1]TII 2014 preturi 2013'!DJ165</f>
        <v>59.399999999999963</v>
      </c>
      <c r="Z39" s="128">
        <f>+'[1]TII 2014 preturi 2013'!DK165</f>
        <v>3767.6000000000004</v>
      </c>
      <c r="AA39" s="128">
        <f>+'[1]TII 2014 preturi 2013'!DN165</f>
        <v>820.6</v>
      </c>
      <c r="AB39" s="128">
        <f>+'[1]TII 2014 preturi 2013'!DO165</f>
        <v>0</v>
      </c>
      <c r="AC39" s="128">
        <f>+'[1]TII 2014 preturi 2013'!DP165</f>
        <v>4647.6000000000013</v>
      </c>
      <c r="AD39" s="126">
        <v>72</v>
      </c>
    </row>
    <row r="40" spans="1:30" s="36" customFormat="1" ht="31.5" customHeight="1" x14ac:dyDescent="0.2">
      <c r="A40" s="55" t="s">
        <v>74</v>
      </c>
      <c r="B40" s="55" t="s">
        <v>154</v>
      </c>
      <c r="C40" s="127">
        <f>+'[1]TII 2014 preturi 2013'!B166</f>
        <v>14768.100000000002</v>
      </c>
      <c r="D40" s="127">
        <f>+'[1]TII 2014 preturi 2013'!C166</f>
        <v>0</v>
      </c>
      <c r="E40" s="127">
        <f>+'[1]TII 2014 preturi 2013'!D166</f>
        <v>3.3000000000000003</v>
      </c>
      <c r="F40" s="127">
        <f>+'[1]TII 2014 preturi 2013'!E166</f>
        <v>14771.400000000001</v>
      </c>
      <c r="G40" s="127">
        <f>+'[1]TII 2014 preturi 2013'!F166</f>
        <v>110.8</v>
      </c>
      <c r="H40" s="127">
        <f>+'[1]TII 2014 preturi 2013'!G166</f>
        <v>14882.2</v>
      </c>
      <c r="I40" s="113" t="s">
        <v>74</v>
      </c>
      <c r="J40" s="128">
        <f>+'[1]TII 2014 preturi 2013'!G166</f>
        <v>14882.2</v>
      </c>
      <c r="K40" s="128">
        <f>+'[1]TII 2014 preturi 2013'!J166</f>
        <v>18.5</v>
      </c>
      <c r="L40" s="128">
        <f>+'[1]TII 2014 preturi 2013'!M166</f>
        <v>0</v>
      </c>
      <c r="M40" s="128">
        <f>+'[1]TII 2014 preturi 2013'!L166</f>
        <v>0</v>
      </c>
      <c r="N40" s="128">
        <f>+'[1]TII 2014 preturi 2013'!K166</f>
        <v>629.9</v>
      </c>
      <c r="O40" s="128">
        <f>+'[1]TII 2014 preturi 2013'!N166</f>
        <v>629.9</v>
      </c>
      <c r="P40" s="128">
        <f>+'[1]TII 2014 preturi 2013'!O166+'[1]TII 2014 preturi 2013'!P166</f>
        <v>0</v>
      </c>
      <c r="Q40" s="128">
        <f>+'[1]TII 2014 preturi 2013'!Q166</f>
        <v>0</v>
      </c>
      <c r="R40" s="128">
        <f>+'[1]TII 2014 preturi 2013'!R166</f>
        <v>15530.6</v>
      </c>
      <c r="S40" s="128">
        <f>+'[1]TII 2014 preturi 2013'!DD166</f>
        <v>14627.099999999999</v>
      </c>
      <c r="T40" s="128">
        <f>+'[1]TII 2014 preturi 2013'!DE166</f>
        <v>897.8</v>
      </c>
      <c r="U40" s="128">
        <f>+'[1]TII 2014 preturi 2013'!DF166</f>
        <v>0</v>
      </c>
      <c r="V40" s="128">
        <f>+'[1]TII 2014 preturi 2013'!DG166</f>
        <v>0</v>
      </c>
      <c r="W40" s="128">
        <f>+'[1]TII 2014 preturi 2013'!DH166</f>
        <v>3.3000000000000003</v>
      </c>
      <c r="X40" s="128">
        <f>+'[1]TII 2014 preturi 2013'!DI166</f>
        <v>3.3000000000000003</v>
      </c>
      <c r="Y40" s="128">
        <f>+'[1]TII 2014 preturi 2013'!DJ166</f>
        <v>901.1</v>
      </c>
      <c r="Z40" s="128">
        <f>+'[1]TII 2014 preturi 2013'!DK166</f>
        <v>0</v>
      </c>
      <c r="AA40" s="128">
        <f>+'[1]TII 2014 preturi 2013'!DN166</f>
        <v>2.4</v>
      </c>
      <c r="AB40" s="128">
        <f>+'[1]TII 2014 preturi 2013'!DO166</f>
        <v>0</v>
      </c>
      <c r="AC40" s="128">
        <f>+'[1]TII 2014 preturi 2013'!DP166</f>
        <v>15530.599999999997</v>
      </c>
      <c r="AD40" s="126" t="s">
        <v>74</v>
      </c>
    </row>
    <row r="41" spans="1:30" s="36" customFormat="1" ht="10.5" customHeight="1" x14ac:dyDescent="0.2">
      <c r="A41" s="55" t="s">
        <v>75</v>
      </c>
      <c r="B41" s="55" t="s">
        <v>76</v>
      </c>
      <c r="C41" s="127">
        <f>+'[1]TII 2014 preturi 2013'!B167</f>
        <v>26158.1</v>
      </c>
      <c r="D41" s="127">
        <f>+'[1]TII 2014 preturi 2013'!C167</f>
        <v>0</v>
      </c>
      <c r="E41" s="127">
        <f>+'[1]TII 2014 preturi 2013'!D167</f>
        <v>2.8000000000000194</v>
      </c>
      <c r="F41" s="127">
        <f>+'[1]TII 2014 preturi 2013'!E167</f>
        <v>26160.899999999998</v>
      </c>
      <c r="G41" s="127">
        <f>+'[1]TII 2014 preturi 2013'!F167</f>
        <v>67.400000000000006</v>
      </c>
      <c r="H41" s="127">
        <f>+'[1]TII 2014 preturi 2013'!G167</f>
        <v>26228.3</v>
      </c>
      <c r="I41" s="113" t="s">
        <v>75</v>
      </c>
      <c r="J41" s="128">
        <f>+'[1]TII 2014 preturi 2013'!G167</f>
        <v>26228.3</v>
      </c>
      <c r="K41" s="128">
        <f>+'[1]TII 2014 preturi 2013'!J167</f>
        <v>1057.3</v>
      </c>
      <c r="L41" s="128">
        <f>+'[1]TII 2014 preturi 2013'!M167</f>
        <v>0</v>
      </c>
      <c r="M41" s="128">
        <f>+'[1]TII 2014 preturi 2013'!L167</f>
        <v>0</v>
      </c>
      <c r="N41" s="128">
        <f>+'[1]TII 2014 preturi 2013'!K167</f>
        <v>1918.8000000000002</v>
      </c>
      <c r="O41" s="128">
        <f>+'[1]TII 2014 preturi 2013'!N167</f>
        <v>1918.8000000000002</v>
      </c>
      <c r="P41" s="128">
        <f>+'[1]TII 2014 preturi 2013'!O167+'[1]TII 2014 preturi 2013'!P167</f>
        <v>0</v>
      </c>
      <c r="Q41" s="128">
        <f>+'[1]TII 2014 preturi 2013'!Q167</f>
        <v>-1.4</v>
      </c>
      <c r="R41" s="128">
        <f>+'[1]TII 2014 preturi 2013'!R167</f>
        <v>29203</v>
      </c>
      <c r="S41" s="128">
        <f>+'[1]TII 2014 preturi 2013'!DD167</f>
        <v>22052.9</v>
      </c>
      <c r="T41" s="128">
        <f>+'[1]TII 2014 preturi 2013'!DE167</f>
        <v>4134.2</v>
      </c>
      <c r="U41" s="128">
        <f>+'[1]TII 2014 preturi 2013'!DF167</f>
        <v>0</v>
      </c>
      <c r="V41" s="128">
        <f>+'[1]TII 2014 preturi 2013'!DG167</f>
        <v>0</v>
      </c>
      <c r="W41" s="128">
        <f>+'[1]TII 2014 preturi 2013'!DH167</f>
        <v>2.8000000000000194</v>
      </c>
      <c r="X41" s="128">
        <f>+'[1]TII 2014 preturi 2013'!DI167</f>
        <v>2.8000000000000194</v>
      </c>
      <c r="Y41" s="128">
        <f>+'[1]TII 2014 preturi 2013'!DJ167</f>
        <v>4137</v>
      </c>
      <c r="Z41" s="128">
        <f>+'[1]TII 2014 preturi 2013'!DK167</f>
        <v>2091</v>
      </c>
      <c r="AA41" s="128">
        <f>+'[1]TII 2014 preturi 2013'!DN167</f>
        <v>922.1</v>
      </c>
      <c r="AB41" s="128">
        <f>+'[1]TII 2014 preturi 2013'!DO167</f>
        <v>0</v>
      </c>
      <c r="AC41" s="128">
        <f>+'[1]TII 2014 preturi 2013'!DP167</f>
        <v>29203</v>
      </c>
      <c r="AD41" s="126" t="s">
        <v>75</v>
      </c>
    </row>
    <row r="42" spans="1:30" s="36" customFormat="1" ht="21" customHeight="1" x14ac:dyDescent="0.2">
      <c r="A42" s="55">
        <v>84</v>
      </c>
      <c r="B42" s="55" t="s">
        <v>103</v>
      </c>
      <c r="C42" s="127">
        <f>+'[1]TII 2014 preturi 2013'!B168</f>
        <v>2540.1999999999998</v>
      </c>
      <c r="D42" s="127">
        <f>+'[1]TII 2014 preturi 2013'!C168</f>
        <v>0</v>
      </c>
      <c r="E42" s="127">
        <f>+'[1]TII 2014 preturi 2013'!D168</f>
        <v>27637</v>
      </c>
      <c r="F42" s="127">
        <f>+'[1]TII 2014 preturi 2013'!E168</f>
        <v>30177.200000000001</v>
      </c>
      <c r="G42" s="127">
        <f>+'[1]TII 2014 preturi 2013'!F168</f>
        <v>-2540.1999999999998</v>
      </c>
      <c r="H42" s="127">
        <f>+'[1]TII 2014 preturi 2013'!G168</f>
        <v>27637</v>
      </c>
      <c r="I42" s="113">
        <v>84</v>
      </c>
      <c r="J42" s="128">
        <f>+'[1]TII 2014 preturi 2013'!G168</f>
        <v>27637</v>
      </c>
      <c r="K42" s="128">
        <f>+'[1]TII 2014 preturi 2013'!J168</f>
        <v>0</v>
      </c>
      <c r="L42" s="128">
        <f>+'[1]TII 2014 preturi 2013'!M168</f>
        <v>0</v>
      </c>
      <c r="M42" s="128">
        <f>+'[1]TII 2014 preturi 2013'!L168</f>
        <v>0</v>
      </c>
      <c r="N42" s="128">
        <f>+'[1]TII 2014 preturi 2013'!K168</f>
        <v>0</v>
      </c>
      <c r="O42" s="128">
        <f>+'[1]TII 2014 preturi 2013'!N168</f>
        <v>0</v>
      </c>
      <c r="P42" s="128">
        <f>+'[1]TII 2014 preturi 2013'!O168+'[1]TII 2014 preturi 2013'!P168</f>
        <v>0</v>
      </c>
      <c r="Q42" s="128">
        <f>+'[1]TII 2014 preturi 2013'!Q168</f>
        <v>0</v>
      </c>
      <c r="R42" s="128">
        <f>+'[1]TII 2014 preturi 2013'!R168</f>
        <v>27637</v>
      </c>
      <c r="S42" s="128">
        <f>+'[1]TII 2014 preturi 2013'!DD168</f>
        <v>0</v>
      </c>
      <c r="T42" s="128">
        <f>+'[1]TII 2014 preturi 2013'!DE168</f>
        <v>0</v>
      </c>
      <c r="U42" s="128">
        <f>+'[1]TII 2014 preturi 2013'!DF168</f>
        <v>0</v>
      </c>
      <c r="V42" s="128">
        <f>+'[1]TII 2014 preturi 2013'!DG168</f>
        <v>892.5</v>
      </c>
      <c r="W42" s="128">
        <f>+'[1]TII 2014 preturi 2013'!DH168</f>
        <v>26744.5</v>
      </c>
      <c r="X42" s="128">
        <f>+'[1]TII 2014 preturi 2013'!DI168</f>
        <v>27637</v>
      </c>
      <c r="Y42" s="128">
        <f>+'[1]TII 2014 preturi 2013'!DJ168</f>
        <v>27637</v>
      </c>
      <c r="Z42" s="128">
        <f>+'[1]TII 2014 preturi 2013'!DK168</f>
        <v>0</v>
      </c>
      <c r="AA42" s="128">
        <f>+'[1]TII 2014 preturi 2013'!DN168</f>
        <v>0</v>
      </c>
      <c r="AB42" s="128">
        <f>+'[1]TII 2014 preturi 2013'!DO168</f>
        <v>0</v>
      </c>
      <c r="AC42" s="128">
        <f>+'[1]TII 2014 preturi 2013'!DP168</f>
        <v>27637</v>
      </c>
      <c r="AD42" s="126">
        <v>84</v>
      </c>
    </row>
    <row r="43" spans="1:30" s="36" customFormat="1" ht="10.5" customHeight="1" x14ac:dyDescent="0.2">
      <c r="A43" s="55">
        <v>85</v>
      </c>
      <c r="B43" s="55" t="s">
        <v>77</v>
      </c>
      <c r="C43" s="127">
        <f>+'[1]TII 2014 preturi 2013'!B169</f>
        <v>14856.399999999998</v>
      </c>
      <c r="D43" s="127">
        <f>+'[1]TII 2014 preturi 2013'!C169</f>
        <v>0</v>
      </c>
      <c r="E43" s="127">
        <f>+'[1]TII 2014 preturi 2013'!D169</f>
        <v>13529.500000000002</v>
      </c>
      <c r="F43" s="127">
        <f>+'[1]TII 2014 preturi 2013'!E169</f>
        <v>28385.9</v>
      </c>
      <c r="G43" s="127">
        <f>+'[1]TII 2014 preturi 2013'!F169</f>
        <v>-18.39999999999992</v>
      </c>
      <c r="H43" s="127">
        <f>+'[1]TII 2014 preturi 2013'!G169</f>
        <v>28367.5</v>
      </c>
      <c r="I43" s="113">
        <v>85</v>
      </c>
      <c r="J43" s="128">
        <f>+'[1]TII 2014 preturi 2013'!G169</f>
        <v>28367.5</v>
      </c>
      <c r="K43" s="128">
        <f>+'[1]TII 2014 preturi 2013'!J169</f>
        <v>74.3</v>
      </c>
      <c r="L43" s="128">
        <f>+'[1]TII 2014 preturi 2013'!M169</f>
        <v>3.8</v>
      </c>
      <c r="M43" s="128">
        <f>+'[1]TII 2014 preturi 2013'!L169</f>
        <v>0</v>
      </c>
      <c r="N43" s="128">
        <f>+'[1]TII 2014 preturi 2013'!K169</f>
        <v>165</v>
      </c>
      <c r="O43" s="128">
        <f>+'[1]TII 2014 preturi 2013'!N169</f>
        <v>168.8</v>
      </c>
      <c r="P43" s="128">
        <f>+'[1]TII 2014 preturi 2013'!O169+'[1]TII 2014 preturi 2013'!P169</f>
        <v>0</v>
      </c>
      <c r="Q43" s="128">
        <f>+'[1]TII 2014 preturi 2013'!Q169</f>
        <v>0</v>
      </c>
      <c r="R43" s="128">
        <f>+'[1]TII 2014 preturi 2013'!R169</f>
        <v>28610.6</v>
      </c>
      <c r="S43" s="128">
        <f>+'[1]TII 2014 preturi 2013'!DD169</f>
        <v>5632.3000000000011</v>
      </c>
      <c r="T43" s="128">
        <f>+'[1]TII 2014 preturi 2013'!DE169</f>
        <v>9414.9999999999982</v>
      </c>
      <c r="U43" s="128">
        <f>+'[1]TII 2014 preturi 2013'!DF169</f>
        <v>0</v>
      </c>
      <c r="V43" s="128">
        <f>+'[1]TII 2014 preturi 2013'!DG169</f>
        <v>13152.7</v>
      </c>
      <c r="W43" s="128">
        <f>+'[1]TII 2014 preturi 2013'!DH169</f>
        <v>376.80000000000035</v>
      </c>
      <c r="X43" s="128">
        <f>+'[1]TII 2014 preturi 2013'!DI169</f>
        <v>13529.500000000002</v>
      </c>
      <c r="Y43" s="128">
        <f>+'[1]TII 2014 preturi 2013'!DJ169</f>
        <v>22944.5</v>
      </c>
      <c r="Z43" s="128">
        <f>+'[1]TII 2014 preturi 2013'!DK169</f>
        <v>0</v>
      </c>
      <c r="AA43" s="128">
        <f>+'[1]TII 2014 preturi 2013'!DN169</f>
        <v>33.799999999999997</v>
      </c>
      <c r="AB43" s="128">
        <f>+'[1]TII 2014 preturi 2013'!DO169</f>
        <v>0</v>
      </c>
      <c r="AC43" s="128">
        <f>+'[1]TII 2014 preturi 2013'!DP169</f>
        <v>28610.6</v>
      </c>
      <c r="AD43" s="126">
        <v>85</v>
      </c>
    </row>
    <row r="44" spans="1:30" s="38" customFormat="1" ht="10.5" customHeight="1" x14ac:dyDescent="0.2">
      <c r="A44" s="55">
        <v>86</v>
      </c>
      <c r="B44" s="55" t="s">
        <v>78</v>
      </c>
      <c r="C44" s="127">
        <f>+'[1]TII 2014 preturi 2013'!B170</f>
        <v>19247</v>
      </c>
      <c r="D44" s="127">
        <f>+'[1]TII 2014 preturi 2013'!C170</f>
        <v>0</v>
      </c>
      <c r="E44" s="127">
        <f>+'[1]TII 2014 preturi 2013'!D170</f>
        <v>22183.499999999996</v>
      </c>
      <c r="F44" s="127">
        <f>+'[1]TII 2014 preturi 2013'!E170</f>
        <v>41430.5</v>
      </c>
      <c r="G44" s="127">
        <f>+'[1]TII 2014 preturi 2013'!F170</f>
        <v>110.60000000000004</v>
      </c>
      <c r="H44" s="127">
        <f>+'[1]TII 2014 preturi 2013'!G170</f>
        <v>41541.1</v>
      </c>
      <c r="I44" s="113">
        <v>86</v>
      </c>
      <c r="J44" s="128">
        <f>+'[1]TII 2014 preturi 2013'!G170</f>
        <v>41541.1</v>
      </c>
      <c r="K44" s="128">
        <f>+'[1]TII 2014 preturi 2013'!J170</f>
        <v>6.7</v>
      </c>
      <c r="L44" s="128">
        <f>+'[1]TII 2014 preturi 2013'!M170</f>
        <v>0</v>
      </c>
      <c r="M44" s="128">
        <f>+'[1]TII 2014 preturi 2013'!L170</f>
        <v>0</v>
      </c>
      <c r="N44" s="128">
        <f>+'[1]TII 2014 preturi 2013'!K170</f>
        <v>637.9</v>
      </c>
      <c r="O44" s="128">
        <f>+'[1]TII 2014 preturi 2013'!N170</f>
        <v>637.9</v>
      </c>
      <c r="P44" s="128">
        <f>+'[1]TII 2014 preturi 2013'!O170+'[1]TII 2014 preturi 2013'!P170</f>
        <v>0</v>
      </c>
      <c r="Q44" s="128">
        <f>+'[1]TII 2014 preturi 2013'!Q170</f>
        <v>0</v>
      </c>
      <c r="R44" s="128">
        <f>+'[1]TII 2014 preturi 2013'!R170</f>
        <v>42185.7</v>
      </c>
      <c r="S44" s="128">
        <f>+'[1]TII 2014 preturi 2013'!DD170</f>
        <v>5277.0999999999995</v>
      </c>
      <c r="T44" s="128">
        <f>+'[1]TII 2014 preturi 2013'!DE170</f>
        <v>14689.3</v>
      </c>
      <c r="U44" s="128">
        <f>+'[1]TII 2014 preturi 2013'!DF170</f>
        <v>0</v>
      </c>
      <c r="V44" s="128">
        <f>+'[1]TII 2014 preturi 2013'!DG170</f>
        <v>18750.099999999999</v>
      </c>
      <c r="W44" s="128">
        <f>+'[1]TII 2014 preturi 2013'!DH170</f>
        <v>3433.3999999999992</v>
      </c>
      <c r="X44" s="128">
        <f>+'[1]TII 2014 preturi 2013'!DI170</f>
        <v>22183.499999999996</v>
      </c>
      <c r="Y44" s="128">
        <f>+'[1]TII 2014 preturi 2013'!DJ170</f>
        <v>36872.799999999996</v>
      </c>
      <c r="Z44" s="128">
        <f>+'[1]TII 2014 preturi 2013'!DK170</f>
        <v>0</v>
      </c>
      <c r="AA44" s="128">
        <f>+'[1]TII 2014 preturi 2013'!DN170</f>
        <v>35.799999999999997</v>
      </c>
      <c r="AB44" s="128">
        <f>+'[1]TII 2014 preturi 2013'!DO170</f>
        <v>0</v>
      </c>
      <c r="AC44" s="128">
        <f>+'[1]TII 2014 preturi 2013'!DP170</f>
        <v>42185.7</v>
      </c>
      <c r="AD44" s="126">
        <v>86</v>
      </c>
    </row>
    <row r="45" spans="1:30" s="37" customFormat="1" ht="10.5" customHeight="1" x14ac:dyDescent="0.2">
      <c r="A45" s="55" t="s">
        <v>79</v>
      </c>
      <c r="B45" s="55" t="s">
        <v>80</v>
      </c>
      <c r="C45" s="127">
        <f>+'[1]TII 2014 preturi 2013'!B171</f>
        <v>7037.4000000000005</v>
      </c>
      <c r="D45" s="127">
        <f>+'[1]TII 2014 preturi 2013'!C171</f>
        <v>0</v>
      </c>
      <c r="E45" s="127">
        <f>+'[1]TII 2014 preturi 2013'!D171</f>
        <v>0</v>
      </c>
      <c r="F45" s="127">
        <f>+'[1]TII 2014 preturi 2013'!E171</f>
        <v>7037.4000000000005</v>
      </c>
      <c r="G45" s="127">
        <f>+'[1]TII 2014 preturi 2013'!F171</f>
        <v>332.1</v>
      </c>
      <c r="H45" s="127">
        <f>+'[1]TII 2014 preturi 2013'!G171</f>
        <v>7369.5000000000009</v>
      </c>
      <c r="I45" s="113" t="s">
        <v>79</v>
      </c>
      <c r="J45" s="128">
        <f>+'[1]TII 2014 preturi 2013'!G171</f>
        <v>7369.5000000000009</v>
      </c>
      <c r="K45" s="128">
        <f>+'[1]TII 2014 preturi 2013'!J171</f>
        <v>0</v>
      </c>
      <c r="L45" s="128">
        <f>+'[1]TII 2014 preturi 2013'!M171</f>
        <v>0</v>
      </c>
      <c r="M45" s="128">
        <f>+'[1]TII 2014 preturi 2013'!L171</f>
        <v>0</v>
      </c>
      <c r="N45" s="128">
        <f>+'[1]TII 2014 preturi 2013'!K171</f>
        <v>11.5</v>
      </c>
      <c r="O45" s="128">
        <f>+'[1]TII 2014 preturi 2013'!N171</f>
        <v>11.5</v>
      </c>
      <c r="P45" s="128">
        <f>+'[1]TII 2014 preturi 2013'!O171+'[1]TII 2014 preturi 2013'!P171</f>
        <v>0</v>
      </c>
      <c r="Q45" s="128">
        <f>+'[1]TII 2014 preturi 2013'!Q171</f>
        <v>0</v>
      </c>
      <c r="R45" s="128">
        <f>+'[1]TII 2014 preturi 2013'!R171</f>
        <v>7381.0000000000009</v>
      </c>
      <c r="S45" s="128">
        <f>+'[1]TII 2014 preturi 2013'!DD171</f>
        <v>0</v>
      </c>
      <c r="T45" s="128">
        <f>+'[1]TII 2014 preturi 2013'!DE171</f>
        <v>7381.0000000000009</v>
      </c>
      <c r="U45" s="128">
        <f>+'[1]TII 2014 preturi 2013'!DF171</f>
        <v>0</v>
      </c>
      <c r="V45" s="128">
        <f>+'[1]TII 2014 preturi 2013'!DG171</f>
        <v>0</v>
      </c>
      <c r="W45" s="128">
        <f>+'[1]TII 2014 preturi 2013'!DH171</f>
        <v>0</v>
      </c>
      <c r="X45" s="128">
        <f>+'[1]TII 2014 preturi 2013'!DI171</f>
        <v>0</v>
      </c>
      <c r="Y45" s="128">
        <f>+'[1]TII 2014 preturi 2013'!DJ171</f>
        <v>7381.0000000000009</v>
      </c>
      <c r="Z45" s="128">
        <f>+'[1]TII 2014 preturi 2013'!DK171</f>
        <v>0</v>
      </c>
      <c r="AA45" s="128">
        <f>+'[1]TII 2014 preturi 2013'!DN171</f>
        <v>0</v>
      </c>
      <c r="AB45" s="128">
        <f>+'[1]TII 2014 preturi 2013'!DO171</f>
        <v>0</v>
      </c>
      <c r="AC45" s="128">
        <f>+'[1]TII 2014 preturi 2013'!DP171</f>
        <v>7381.0000000000009</v>
      </c>
      <c r="AD45" s="126" t="s">
        <v>79</v>
      </c>
    </row>
    <row r="46" spans="1:30" s="38" customFormat="1" ht="10.5" customHeight="1" x14ac:dyDescent="0.2">
      <c r="A46" s="55" t="s">
        <v>81</v>
      </c>
      <c r="B46" s="55" t="s">
        <v>82</v>
      </c>
      <c r="C46" s="127">
        <f>+'[1]TII 2014 preturi 2013'!B172</f>
        <v>13166.100000000002</v>
      </c>
      <c r="D46" s="127">
        <f>+'[1]TII 2014 preturi 2013'!C172</f>
        <v>0</v>
      </c>
      <c r="E46" s="127">
        <f>+'[1]TII 2014 preturi 2013'!D172</f>
        <v>3445.3</v>
      </c>
      <c r="F46" s="127">
        <f>+'[1]TII 2014 preturi 2013'!E172</f>
        <v>16611.400000000001</v>
      </c>
      <c r="G46" s="127">
        <f>+'[1]TII 2014 preturi 2013'!F172</f>
        <v>110.7</v>
      </c>
      <c r="H46" s="127">
        <f>+'[1]TII 2014 preturi 2013'!G172</f>
        <v>16722.099999999999</v>
      </c>
      <c r="I46" s="113" t="s">
        <v>81</v>
      </c>
      <c r="J46" s="128">
        <f>+'[1]TII 2014 preturi 2013'!G172</f>
        <v>16722.099999999999</v>
      </c>
      <c r="K46" s="128">
        <f>+'[1]TII 2014 preturi 2013'!J172</f>
        <v>14.2</v>
      </c>
      <c r="L46" s="128">
        <f>+'[1]TII 2014 preturi 2013'!M172</f>
        <v>39.200000000000003</v>
      </c>
      <c r="M46" s="128">
        <f>+'[1]TII 2014 preturi 2013'!L172</f>
        <v>0</v>
      </c>
      <c r="N46" s="128">
        <f>+'[1]TII 2014 preturi 2013'!K172</f>
        <v>386.90000000000003</v>
      </c>
      <c r="O46" s="128">
        <f>+'[1]TII 2014 preturi 2013'!N172</f>
        <v>426.1</v>
      </c>
      <c r="P46" s="128">
        <f>+'[1]TII 2014 preturi 2013'!O172+'[1]TII 2014 preturi 2013'!P172</f>
        <v>0</v>
      </c>
      <c r="Q46" s="128">
        <f>+'[1]TII 2014 preturi 2013'!Q172</f>
        <v>0</v>
      </c>
      <c r="R46" s="128">
        <f>+'[1]TII 2014 preturi 2013'!R172</f>
        <v>17162.400000000001</v>
      </c>
      <c r="S46" s="128">
        <f>+'[1]TII 2014 preturi 2013'!DD172</f>
        <v>3700.4999999999995</v>
      </c>
      <c r="T46" s="128">
        <f>+'[1]TII 2014 preturi 2013'!DE172</f>
        <v>9968.1</v>
      </c>
      <c r="U46" s="128">
        <f>+'[1]TII 2014 preturi 2013'!DF172</f>
        <v>0</v>
      </c>
      <c r="V46" s="128">
        <f>+'[1]TII 2014 preturi 2013'!DG172</f>
        <v>3022.7</v>
      </c>
      <c r="W46" s="128">
        <f>+'[1]TII 2014 preturi 2013'!DH172</f>
        <v>422.6</v>
      </c>
      <c r="X46" s="128">
        <f>+'[1]TII 2014 preturi 2013'!DI172</f>
        <v>3445.3</v>
      </c>
      <c r="Y46" s="128">
        <f>+'[1]TII 2014 preturi 2013'!DJ172</f>
        <v>13413.400000000001</v>
      </c>
      <c r="Z46" s="128">
        <f>+'[1]TII 2014 preturi 2013'!DK172</f>
        <v>0</v>
      </c>
      <c r="AA46" s="128">
        <f>+'[1]TII 2014 preturi 2013'!DN172</f>
        <v>48.5</v>
      </c>
      <c r="AB46" s="128">
        <f>+'[1]TII 2014 preturi 2013'!DO172</f>
        <v>0</v>
      </c>
      <c r="AC46" s="128">
        <f>+'[1]TII 2014 preturi 2013'!DP172</f>
        <v>17162.400000000001</v>
      </c>
      <c r="AD46" s="126" t="s">
        <v>81</v>
      </c>
    </row>
    <row r="47" spans="1:30" s="38" customFormat="1" ht="10.5" customHeight="1" x14ac:dyDescent="0.2">
      <c r="A47" s="55" t="s">
        <v>83</v>
      </c>
      <c r="B47" s="55" t="s">
        <v>84</v>
      </c>
      <c r="C47" s="127">
        <f>+'[1]TII 2014 preturi 2013'!B173</f>
        <v>10156</v>
      </c>
      <c r="D47" s="127">
        <f>+'[1]TII 2014 preturi 2013'!C173</f>
        <v>0</v>
      </c>
      <c r="E47" s="127">
        <f>+'[1]TII 2014 preturi 2013'!D173</f>
        <v>5617.7</v>
      </c>
      <c r="F47" s="127">
        <f>+'[1]TII 2014 preturi 2013'!E173</f>
        <v>15773.7</v>
      </c>
      <c r="G47" s="127">
        <f>+'[1]TII 2014 preturi 2013'!F173</f>
        <v>-1610.4</v>
      </c>
      <c r="H47" s="127">
        <f>+'[1]TII 2014 preturi 2013'!G173</f>
        <v>14163.300000000001</v>
      </c>
      <c r="I47" s="113" t="s">
        <v>83</v>
      </c>
      <c r="J47" s="128">
        <f>+'[1]TII 2014 preturi 2013'!G173</f>
        <v>14163.300000000001</v>
      </c>
      <c r="K47" s="128">
        <f>+'[1]TII 2014 preturi 2013'!J173</f>
        <v>0.30000000000000004</v>
      </c>
      <c r="L47" s="128">
        <f>+'[1]TII 2014 preturi 2013'!M173</f>
        <v>0</v>
      </c>
      <c r="M47" s="128">
        <f>+'[1]TII 2014 preturi 2013'!L173</f>
        <v>0</v>
      </c>
      <c r="N47" s="128">
        <f>+'[1]TII 2014 preturi 2013'!K173</f>
        <v>201.60000000000002</v>
      </c>
      <c r="O47" s="128">
        <f>+'[1]TII 2014 preturi 2013'!N173</f>
        <v>201.60000000000002</v>
      </c>
      <c r="P47" s="128">
        <f>+'[1]TII 2014 preturi 2013'!O173+'[1]TII 2014 preturi 2013'!P173</f>
        <v>0</v>
      </c>
      <c r="Q47" s="128">
        <f>+'[1]TII 2014 preturi 2013'!Q173</f>
        <v>0</v>
      </c>
      <c r="R47" s="128">
        <f>+'[1]TII 2014 preturi 2013'!R173</f>
        <v>14365.2</v>
      </c>
      <c r="S47" s="128">
        <f>+'[1]TII 2014 preturi 2013'!DD173</f>
        <v>4907.7</v>
      </c>
      <c r="T47" s="128">
        <f>+'[1]TII 2014 preturi 2013'!DE173</f>
        <v>3820.5</v>
      </c>
      <c r="U47" s="128">
        <f>+'[1]TII 2014 preturi 2013'!DF173</f>
        <v>5134.0999999999995</v>
      </c>
      <c r="V47" s="128">
        <f>+'[1]TII 2014 preturi 2013'!DG173</f>
        <v>0</v>
      </c>
      <c r="W47" s="128">
        <f>+'[1]TII 2014 preturi 2013'!DH173</f>
        <v>483.6</v>
      </c>
      <c r="X47" s="128">
        <f>+'[1]TII 2014 preturi 2013'!DI173</f>
        <v>483.6</v>
      </c>
      <c r="Y47" s="128">
        <f>+'[1]TII 2014 preturi 2013'!DJ173</f>
        <v>9438.2000000000007</v>
      </c>
      <c r="Z47" s="128">
        <f>+'[1]TII 2014 preturi 2013'!DK173</f>
        <v>0</v>
      </c>
      <c r="AA47" s="128">
        <f>+'[1]TII 2014 preturi 2013'!DN173</f>
        <v>19.3</v>
      </c>
      <c r="AB47" s="128">
        <f>+'[1]TII 2014 preturi 2013'!DO173</f>
        <v>0</v>
      </c>
      <c r="AC47" s="128">
        <f>+'[1]TII 2014 preturi 2013'!DP173</f>
        <v>14365.2</v>
      </c>
      <c r="AD47" s="126" t="s">
        <v>83</v>
      </c>
    </row>
    <row r="48" spans="1:30" s="38" customFormat="1" ht="10.5" customHeight="1" x14ac:dyDescent="0.2">
      <c r="A48" s="55" t="s">
        <v>105</v>
      </c>
      <c r="B48" s="200" t="s">
        <v>181</v>
      </c>
      <c r="C48" s="127">
        <f>+'[1]TII 2014 preturi 2013'!B174</f>
        <v>0</v>
      </c>
      <c r="D48" s="127">
        <f>+'[1]TII 2014 preturi 2013'!C174</f>
        <v>0</v>
      </c>
      <c r="E48" s="127">
        <f>+'[1]TII 2014 preturi 2013'!D174</f>
        <v>0</v>
      </c>
      <c r="F48" s="127">
        <f>+'[1]TII 2014 preturi 2013'!E174</f>
        <v>0</v>
      </c>
      <c r="G48" s="127">
        <f>+'[1]TII 2014 preturi 2013'!F174</f>
        <v>0</v>
      </c>
      <c r="H48" s="127">
        <f>+'[1]TII 2014 preturi 2013'!G174</f>
        <v>0</v>
      </c>
      <c r="I48" s="55" t="s">
        <v>105</v>
      </c>
      <c r="J48" s="128">
        <f>+'[1]TII 2014 preturi 2013'!G174</f>
        <v>0</v>
      </c>
      <c r="K48" s="128">
        <f>+'[1]TII 2014 preturi 2013'!J174</f>
        <v>0</v>
      </c>
      <c r="L48" s="128">
        <f>+'[1]TII 2014 preturi 2013'!M174</f>
        <v>0</v>
      </c>
      <c r="M48" s="128">
        <f>+'[1]TII 2014 preturi 2013'!L174</f>
        <v>0</v>
      </c>
      <c r="N48" s="128">
        <f>+'[1]TII 2014 preturi 2013'!K174</f>
        <v>0</v>
      </c>
      <c r="O48" s="128">
        <f>+'[1]TII 2014 preturi 2013'!N174</f>
        <v>0</v>
      </c>
      <c r="P48" s="128">
        <f>+'[1]TII 2014 preturi 2013'!O174+'[1]TII 2014 preturi 2013'!P174</f>
        <v>0</v>
      </c>
      <c r="Q48" s="128">
        <f>+'[1]TII 2014 preturi 2013'!Q174</f>
        <v>0</v>
      </c>
      <c r="R48" s="128">
        <f>+'[1]TII 2014 preturi 2013'!R174</f>
        <v>0</v>
      </c>
      <c r="S48" s="128">
        <f>+'[1]TII 2014 preturi 2013'!DD174</f>
        <v>0</v>
      </c>
      <c r="T48" s="128">
        <f>+'[1]TII 2014 preturi 2013'!DE174</f>
        <v>0</v>
      </c>
      <c r="U48" s="128">
        <f>+'[1]TII 2014 preturi 2013'!DF174</f>
        <v>0</v>
      </c>
      <c r="V48" s="128">
        <f>+'[1]TII 2014 preturi 2013'!DG174</f>
        <v>0</v>
      </c>
      <c r="W48" s="128">
        <f>+'[1]TII 2014 preturi 2013'!DH174</f>
        <v>0</v>
      </c>
      <c r="X48" s="128">
        <f>+'[1]TII 2014 preturi 2013'!DI174</f>
        <v>0</v>
      </c>
      <c r="Y48" s="128">
        <f>+'[1]TII 2014 preturi 2013'!DJ174</f>
        <v>0</v>
      </c>
      <c r="Z48" s="128">
        <f>+'[1]TII 2014 preturi 2013'!DK174</f>
        <v>0</v>
      </c>
      <c r="AA48" s="128">
        <f>+'[1]TII 2014 preturi 2013'!DN174</f>
        <v>0</v>
      </c>
      <c r="AB48" s="128">
        <f>+'[1]TII 2014 preturi 2013'!DO174</f>
        <v>0</v>
      </c>
      <c r="AC48" s="128">
        <f>+'[1]TII 2014 preturi 2013'!DP174</f>
        <v>0</v>
      </c>
      <c r="AD48" s="149" t="s">
        <v>105</v>
      </c>
    </row>
    <row r="49" spans="1:30" s="38" customFormat="1" ht="10.5" customHeight="1" x14ac:dyDescent="0.2">
      <c r="A49" s="55"/>
      <c r="B49" s="55" t="s">
        <v>155</v>
      </c>
      <c r="C49" s="127">
        <f>+'[1]TII 2014 preturi 2013'!B175</f>
        <v>0</v>
      </c>
      <c r="D49" s="127">
        <f>+'[1]TII 2014 preturi 2013'!C175</f>
        <v>0</v>
      </c>
      <c r="E49" s="127">
        <f>+'[1]TII 2014 preturi 2013'!D175</f>
        <v>0</v>
      </c>
      <c r="F49" s="127">
        <f>+'[1]TII 2014 preturi 2013'!E175</f>
        <v>0</v>
      </c>
      <c r="G49" s="127">
        <f>+'[1]TII 2014 preturi 2013'!F175</f>
        <v>0</v>
      </c>
      <c r="H49" s="127">
        <f>+'[1]TII 2014 preturi 2013'!G175</f>
        <v>0</v>
      </c>
      <c r="I49" s="113" t="s">
        <v>104</v>
      </c>
      <c r="J49" s="128">
        <f>+'[1]TII 2014 preturi 2013'!G175</f>
        <v>0</v>
      </c>
      <c r="K49" s="128">
        <f>+'[1]TII 2014 preturi 2013'!J175</f>
        <v>4186.6000000000004</v>
      </c>
      <c r="L49" s="128">
        <f>+'[1]TII 2014 preturi 2013'!M175</f>
        <v>0</v>
      </c>
      <c r="M49" s="128">
        <f>+'[1]TII 2014 preturi 2013'!L175</f>
        <v>0</v>
      </c>
      <c r="N49" s="128">
        <f>+'[1]TII 2014 preturi 2013'!K175</f>
        <v>0</v>
      </c>
      <c r="O49" s="128">
        <f>+'[1]TII 2014 preturi 2013'!N175</f>
        <v>0</v>
      </c>
      <c r="P49" s="128">
        <f>+'[1]TII 2014 preturi 2013'!O175+'[1]TII 2014 preturi 2013'!P175</f>
        <v>0</v>
      </c>
      <c r="Q49" s="128">
        <f>+'[1]TII 2014 preturi 2013'!Q175</f>
        <v>0</v>
      </c>
      <c r="R49" s="128">
        <f>+'[1]TII 2014 preturi 2013'!R175</f>
        <v>4186.6000000000004</v>
      </c>
      <c r="S49" s="128">
        <f>+'[1]TII 2014 preturi 2013'!DD175</f>
        <v>0</v>
      </c>
      <c r="T49" s="128">
        <f>+'[1]TII 2014 preturi 2013'!DE175</f>
        <v>1775.7000000000003</v>
      </c>
      <c r="U49" s="128">
        <f>+'[1]TII 2014 preturi 2013'!DF175</f>
        <v>0</v>
      </c>
      <c r="V49" s="128">
        <f>+'[1]TII 2014 preturi 2013'!DG175</f>
        <v>0</v>
      </c>
      <c r="W49" s="128">
        <f>+'[1]TII 2014 preturi 2013'!DH175</f>
        <v>0</v>
      </c>
      <c r="X49" s="128">
        <f>+'[1]TII 2014 preturi 2013'!DI175</f>
        <v>0</v>
      </c>
      <c r="Y49" s="128">
        <f>+'[1]TII 2014 preturi 2013'!DJ175</f>
        <v>1775.7000000000003</v>
      </c>
      <c r="Z49" s="128">
        <f>+'[1]TII 2014 preturi 2013'!DK175</f>
        <v>0</v>
      </c>
      <c r="AA49" s="128">
        <f>+'[1]TII 2014 preturi 2013'!DN175</f>
        <v>2410.9</v>
      </c>
      <c r="AB49" s="128">
        <f>+'[1]TII 2014 preturi 2013'!DO175</f>
        <v>0</v>
      </c>
      <c r="AC49" s="128">
        <f>+'[1]TII 2014 preturi 2013'!DP175</f>
        <v>4186.6000000000004</v>
      </c>
      <c r="AD49" s="126" t="s">
        <v>104</v>
      </c>
    </row>
    <row r="50" spans="1:30" s="38" customFormat="1" ht="10.5" customHeight="1" x14ac:dyDescent="0.2">
      <c r="A50" s="55"/>
      <c r="B50" s="55" t="s">
        <v>156</v>
      </c>
      <c r="C50" s="127">
        <f>+'[1]TII 2014 preturi 2013'!B176</f>
        <v>0</v>
      </c>
      <c r="D50" s="127">
        <f>+'[1]TII 2014 preturi 2013'!C176</f>
        <v>0</v>
      </c>
      <c r="E50" s="127">
        <f>+'[1]TII 2014 preturi 2013'!D176</f>
        <v>0</v>
      </c>
      <c r="F50" s="127">
        <f>+'[1]TII 2014 preturi 2013'!E176</f>
        <v>0</v>
      </c>
      <c r="G50" s="127">
        <f>+'[1]TII 2014 preturi 2013'!F176</f>
        <v>0</v>
      </c>
      <c r="H50" s="127">
        <f>+'[1]TII 2014 preturi 2013'!G176</f>
        <v>0</v>
      </c>
      <c r="I50" s="113" t="s">
        <v>6</v>
      </c>
      <c r="J50" s="128">
        <f>+'[1]TII 2014 preturi 2013'!G176</f>
        <v>0</v>
      </c>
      <c r="K50" s="128">
        <f>+'[1]TII 2014 preturi 2013'!J176</f>
        <v>-5102.8999999999996</v>
      </c>
      <c r="L50" s="128">
        <f>+'[1]TII 2014 preturi 2013'!M176</f>
        <v>0</v>
      </c>
      <c r="M50" s="128">
        <f>+'[1]TII 2014 preturi 2013'!L176</f>
        <v>0</v>
      </c>
      <c r="N50" s="128">
        <f>+'[1]TII 2014 preturi 2013'!K176</f>
        <v>0</v>
      </c>
      <c r="O50" s="128">
        <f>+'[1]TII 2014 preturi 2013'!N176</f>
        <v>0</v>
      </c>
      <c r="P50" s="128">
        <f>+'[1]TII 2014 preturi 2013'!O176+'[1]TII 2014 preturi 2013'!P176</f>
        <v>0</v>
      </c>
      <c r="Q50" s="128">
        <f>+'[1]TII 2014 preturi 2013'!Q176</f>
        <v>0</v>
      </c>
      <c r="R50" s="128">
        <f>+'[1]TII 2014 preturi 2013'!R176</f>
        <v>-5102.8999999999996</v>
      </c>
      <c r="S50" s="128">
        <f>+'[1]TII 2014 preturi 2013'!DD176</f>
        <v>0</v>
      </c>
      <c r="T50" s="128">
        <f>+'[1]TII 2014 preturi 2013'!DE176</f>
        <v>0</v>
      </c>
      <c r="U50" s="128">
        <f>+'[1]TII 2014 preturi 2013'!DF176</f>
        <v>0</v>
      </c>
      <c r="V50" s="128">
        <f>+'[1]TII 2014 preturi 2013'!DG176</f>
        <v>0</v>
      </c>
      <c r="W50" s="128">
        <f>+'[1]TII 2014 preturi 2013'!DH176</f>
        <v>0</v>
      </c>
      <c r="X50" s="128">
        <f>+'[1]TII 2014 preturi 2013'!DI176</f>
        <v>0</v>
      </c>
      <c r="Y50" s="128">
        <f>+'[1]TII 2014 preturi 2013'!DJ176</f>
        <v>0</v>
      </c>
      <c r="Z50" s="128">
        <f>+'[1]TII 2014 preturi 2013'!DK176</f>
        <v>0</v>
      </c>
      <c r="AA50" s="128">
        <f>+'[1]TII 2014 preturi 2013'!DN176</f>
        <v>-5102.8999999999996</v>
      </c>
      <c r="AB50" s="128">
        <f>+'[1]TII 2014 preturi 2013'!DO176</f>
        <v>0</v>
      </c>
      <c r="AC50" s="128">
        <f>+'[1]TII 2014 preturi 2013'!DP176</f>
        <v>-5102.8999999999996</v>
      </c>
      <c r="AD50" s="126" t="s">
        <v>6</v>
      </c>
    </row>
    <row r="51" spans="1:30" s="38" customFormat="1" ht="9.9499999999999993" customHeight="1" x14ac:dyDescent="0.2">
      <c r="A51" s="34" t="s">
        <v>85</v>
      </c>
      <c r="B51" s="34"/>
      <c r="C51" s="182">
        <f t="shared" ref="C51:H51" si="0">SUM(C12:C50)</f>
        <v>1144400.8999999999</v>
      </c>
      <c r="D51" s="182">
        <f t="shared" si="0"/>
        <v>102850.69999999998</v>
      </c>
      <c r="E51" s="182">
        <f t="shared" si="0"/>
        <v>90198.099999999991</v>
      </c>
      <c r="F51" s="182">
        <f t="shared" si="0"/>
        <v>1337449.6999999993</v>
      </c>
      <c r="G51" s="182">
        <f t="shared" si="0"/>
        <v>6.8212102632969618E-13</v>
      </c>
      <c r="H51" s="182">
        <f t="shared" si="0"/>
        <v>1337449.7000000002</v>
      </c>
      <c r="I51" s="114" t="s">
        <v>85</v>
      </c>
      <c r="J51" s="195">
        <f>SUM(J12:J50)</f>
        <v>1337449.7000000002</v>
      </c>
      <c r="K51" s="195">
        <f t="shared" ref="K51:AC51" si="1">SUM(K12:K50)</f>
        <v>280826.49999999994</v>
      </c>
      <c r="L51" s="195">
        <f t="shared" si="1"/>
        <v>24351.5</v>
      </c>
      <c r="M51" s="195">
        <f t="shared" si="1"/>
        <v>2493.3999999999996</v>
      </c>
      <c r="N51" s="195">
        <f t="shared" si="1"/>
        <v>52774.3</v>
      </c>
      <c r="O51" s="195">
        <f t="shared" si="1"/>
        <v>79619.199999999997</v>
      </c>
      <c r="P51" s="195">
        <f t="shared" si="1"/>
        <v>5.8207660913467407E-11</v>
      </c>
      <c r="Q51" s="195">
        <f t="shared" si="1"/>
        <v>-2192.6999999999998</v>
      </c>
      <c r="R51" s="195">
        <f t="shared" si="1"/>
        <v>1695702.7000000002</v>
      </c>
      <c r="S51" s="195">
        <f t="shared" si="1"/>
        <v>757810.09999999986</v>
      </c>
      <c r="T51" s="195">
        <f t="shared" si="1"/>
        <v>401816.8</v>
      </c>
      <c r="U51" s="195">
        <f t="shared" si="1"/>
        <v>5161.3999999999996</v>
      </c>
      <c r="V51" s="195">
        <f t="shared" si="1"/>
        <v>42230.1</v>
      </c>
      <c r="W51" s="195">
        <f t="shared" si="1"/>
        <v>49218.7</v>
      </c>
      <c r="X51" s="195">
        <f t="shared" si="1"/>
        <v>91448.8</v>
      </c>
      <c r="Y51" s="195">
        <f t="shared" si="1"/>
        <v>498426.99999999994</v>
      </c>
      <c r="Z51" s="195">
        <f t="shared" si="1"/>
        <v>162466.59999999998</v>
      </c>
      <c r="AA51" s="195">
        <f t="shared" si="1"/>
        <v>273703.59999999998</v>
      </c>
      <c r="AB51" s="195">
        <f t="shared" si="1"/>
        <v>3295.4</v>
      </c>
      <c r="AC51" s="195">
        <f t="shared" si="1"/>
        <v>1695702.7</v>
      </c>
      <c r="AD51" s="63" t="s">
        <v>85</v>
      </c>
    </row>
    <row r="52" spans="1:30" s="42" customFormat="1" ht="6" customHeight="1" x14ac:dyDescent="0.2">
      <c r="A52" s="56"/>
      <c r="B52" s="111"/>
      <c r="C52" s="39"/>
      <c r="D52" s="39"/>
      <c r="E52" s="39"/>
      <c r="F52" s="39"/>
      <c r="G52" s="39"/>
      <c r="H52" s="39"/>
      <c r="I52" s="56"/>
      <c r="J52" s="39"/>
      <c r="K52" s="39"/>
      <c r="L52" s="39"/>
      <c r="M52" s="39"/>
      <c r="N52" s="39"/>
      <c r="O52" s="39"/>
      <c r="P52" s="39"/>
      <c r="Q52" s="40"/>
      <c r="R52" s="40"/>
      <c r="S52" s="40"/>
      <c r="T52" s="40"/>
      <c r="U52" s="40"/>
      <c r="V52" s="40"/>
      <c r="W52" s="194"/>
      <c r="X52" s="194"/>
      <c r="Y52" s="194"/>
      <c r="Z52" s="41"/>
      <c r="AA52" s="41"/>
      <c r="AB52" s="41"/>
      <c r="AC52" s="41"/>
      <c r="AD52" s="41"/>
    </row>
    <row r="53" spans="1:30" s="136" customFormat="1" ht="11.1" customHeight="1" x14ac:dyDescent="0.2">
      <c r="A53" s="129"/>
      <c r="B53" s="130"/>
      <c r="C53" s="131"/>
      <c r="D53" s="131"/>
      <c r="E53" s="131"/>
      <c r="F53" s="131"/>
      <c r="G53" s="131"/>
      <c r="H53" s="131"/>
      <c r="I53" s="183" t="s">
        <v>12</v>
      </c>
      <c r="J53" s="184" t="s">
        <v>25</v>
      </c>
      <c r="K53" s="185"/>
      <c r="L53" s="185"/>
      <c r="M53" s="132">
        <f>+'[1]TII 2014 preturi 2013'!$F$106</f>
        <v>1337449.7000000011</v>
      </c>
      <c r="N53" s="127"/>
      <c r="O53" s="131"/>
      <c r="P53" s="131"/>
      <c r="Q53" s="131"/>
      <c r="R53" s="133"/>
      <c r="S53" s="134" t="s">
        <v>21</v>
      </c>
      <c r="T53" s="134" t="s">
        <v>86</v>
      </c>
      <c r="U53" s="183"/>
      <c r="V53" s="132"/>
      <c r="Y53" s="135">
        <f>+'[1]TII 2014 preturi 2013'!$F$118</f>
        <v>498427.00000000006</v>
      </c>
      <c r="AA53" s="135"/>
      <c r="AB53" s="135"/>
      <c r="AC53" s="135"/>
      <c r="AD53" s="135"/>
    </row>
    <row r="54" spans="1:30" s="136" customFormat="1" ht="11.1" customHeight="1" x14ac:dyDescent="0.2">
      <c r="A54" s="129"/>
      <c r="B54" s="130"/>
      <c r="C54" s="135"/>
      <c r="D54" s="135"/>
      <c r="E54" s="135"/>
      <c r="F54" s="135"/>
      <c r="G54" s="135"/>
      <c r="H54" s="135"/>
      <c r="I54" s="186" t="s">
        <v>17</v>
      </c>
      <c r="J54" s="187" t="s">
        <v>26</v>
      </c>
      <c r="K54" s="188"/>
      <c r="L54" s="188"/>
      <c r="M54" s="137">
        <f>+'[1]TII 2014 preturi 2013'!$F$107</f>
        <v>757810.10000000021</v>
      </c>
      <c r="N54" s="127"/>
      <c r="O54" s="133"/>
      <c r="P54" s="133"/>
      <c r="Q54" s="133"/>
      <c r="R54" s="133"/>
      <c r="S54" s="138" t="s">
        <v>22</v>
      </c>
      <c r="T54" s="138" t="s">
        <v>27</v>
      </c>
      <c r="U54" s="186"/>
      <c r="V54" s="191"/>
      <c r="Y54" s="135">
        <f>+'[1]TII 2014 preturi 2013'!$F$125</f>
        <v>162466.59999999998</v>
      </c>
      <c r="AA54" s="133"/>
      <c r="AB54" s="133"/>
      <c r="AC54" s="135"/>
      <c r="AD54" s="135"/>
    </row>
    <row r="55" spans="1:30" s="136" customFormat="1" ht="11.1" customHeight="1" x14ac:dyDescent="0.2">
      <c r="A55" s="129"/>
      <c r="B55" s="130"/>
      <c r="C55" s="131"/>
      <c r="D55" s="135"/>
      <c r="E55" s="135"/>
      <c r="F55" s="135"/>
      <c r="G55" s="135"/>
      <c r="H55" s="135"/>
      <c r="I55" s="187" t="s">
        <v>179</v>
      </c>
      <c r="J55" s="187" t="s">
        <v>164</v>
      </c>
      <c r="K55" s="188"/>
      <c r="L55" s="188"/>
      <c r="M55" s="137">
        <f>+'[1]TII 2014 preturi 2013'!$F$108</f>
        <v>579639.60000000091</v>
      </c>
      <c r="N55" s="127"/>
      <c r="O55" s="135"/>
      <c r="P55" s="135"/>
      <c r="Q55" s="135"/>
      <c r="R55" s="135"/>
      <c r="S55" s="138" t="s">
        <v>24</v>
      </c>
      <c r="T55" s="138" t="s">
        <v>28</v>
      </c>
      <c r="U55" s="186"/>
      <c r="V55" s="191"/>
      <c r="Y55" s="135">
        <f>+'[1]TII 2014 preturi 2013'!$F$126</f>
        <v>3295.4000000000005</v>
      </c>
      <c r="AA55" s="135"/>
      <c r="AB55" s="135"/>
      <c r="AC55" s="135"/>
      <c r="AD55" s="135"/>
    </row>
    <row r="56" spans="1:30" s="140" customFormat="1" ht="11.1" customHeight="1" x14ac:dyDescent="0.2">
      <c r="A56" s="129"/>
      <c r="B56" s="130"/>
      <c r="C56" s="131"/>
      <c r="D56" s="139"/>
      <c r="E56" s="135"/>
      <c r="F56" s="135"/>
      <c r="G56" s="135"/>
      <c r="H56" s="135"/>
      <c r="I56" s="187" t="s">
        <v>29</v>
      </c>
      <c r="J56" s="187" t="s">
        <v>4</v>
      </c>
      <c r="K56" s="188"/>
      <c r="L56" s="188"/>
      <c r="M56" s="137">
        <f>+'[1]TII 2014 preturi 2013'!$F$110</f>
        <v>79619.199999999997</v>
      </c>
      <c r="N56" s="127"/>
      <c r="O56" s="135"/>
      <c r="P56" s="135"/>
      <c r="Q56" s="135"/>
      <c r="R56" s="135"/>
      <c r="S56" s="138" t="s">
        <v>23</v>
      </c>
      <c r="T56" s="138" t="s">
        <v>30</v>
      </c>
      <c r="U56" s="186"/>
      <c r="V56" s="191"/>
      <c r="Y56" s="135">
        <f>+'[1]TII 2014 preturi 2013'!$F$129</f>
        <v>273703.60000000003</v>
      </c>
      <c r="AA56" s="135"/>
      <c r="AB56" s="135"/>
      <c r="AC56" s="135"/>
      <c r="AD56" s="135"/>
    </row>
    <row r="57" spans="1:30" s="140" customFormat="1" ht="11.1" customHeight="1" x14ac:dyDescent="0.2">
      <c r="A57" s="141"/>
      <c r="B57" s="130"/>
      <c r="C57" s="142"/>
      <c r="D57" s="139"/>
      <c r="E57" s="139"/>
      <c r="F57" s="139"/>
      <c r="G57" s="139"/>
      <c r="H57" s="139"/>
      <c r="I57" s="189" t="s">
        <v>16</v>
      </c>
      <c r="J57" s="189" t="s">
        <v>31</v>
      </c>
      <c r="K57" s="190"/>
      <c r="L57" s="190"/>
      <c r="M57" s="143">
        <f>+'[1]TII 2014 preturi 2013'!$F$111</f>
        <v>-2192.6999999999998</v>
      </c>
      <c r="N57" s="127"/>
      <c r="O57" s="139"/>
      <c r="P57" s="139"/>
      <c r="Q57" s="139"/>
      <c r="R57" s="139"/>
      <c r="S57" s="144" t="s">
        <v>13</v>
      </c>
      <c r="T57" s="144" t="s">
        <v>32</v>
      </c>
      <c r="U57" s="192"/>
      <c r="V57" s="193"/>
      <c r="W57" s="147"/>
      <c r="X57" s="147"/>
      <c r="Y57" s="145">
        <f>+'[1]TII 2014 preturi 2013'!$F$130</f>
        <v>280826.5</v>
      </c>
      <c r="AA57" s="139"/>
      <c r="AB57" s="139"/>
      <c r="AC57" s="139"/>
      <c r="AD57" s="139"/>
    </row>
    <row r="58" spans="1:30" s="140" customFormat="1" ht="11.1" customHeight="1" x14ac:dyDescent="0.2">
      <c r="A58" s="141"/>
      <c r="B58" s="130"/>
      <c r="C58" s="142"/>
      <c r="D58" s="139"/>
      <c r="E58" s="139"/>
      <c r="F58" s="139"/>
      <c r="G58" s="139"/>
      <c r="H58" s="139"/>
      <c r="I58" s="189" t="s">
        <v>33</v>
      </c>
      <c r="J58" s="189" t="s">
        <v>34</v>
      </c>
      <c r="K58" s="190"/>
      <c r="L58" s="190"/>
      <c r="M58" s="143">
        <f>+'[1]TII 2014 preturi 2013'!$F$113</f>
        <v>657066.10000000091</v>
      </c>
      <c r="O58" s="139"/>
      <c r="P58" s="139"/>
      <c r="Q58" s="139"/>
      <c r="R58" s="139"/>
      <c r="S58" s="144" t="s">
        <v>33</v>
      </c>
      <c r="T58" s="144" t="s">
        <v>35</v>
      </c>
      <c r="U58" s="192"/>
      <c r="V58" s="193"/>
      <c r="W58" s="148"/>
      <c r="X58" s="148"/>
      <c r="Y58" s="146">
        <f>+'[1]TII 2014 preturi 2013'!$F$132</f>
        <v>657066.10000000009</v>
      </c>
      <c r="AA58" s="139"/>
      <c r="AB58" s="139"/>
      <c r="AC58" s="139"/>
      <c r="AD58" s="139"/>
    </row>
    <row r="59" spans="1:30" s="44" customFormat="1" ht="9.9499999999999993" customHeight="1" x14ac:dyDescent="0.2">
      <c r="A59" s="59"/>
      <c r="B59" s="111"/>
      <c r="C59" s="45"/>
      <c r="D59" s="43"/>
      <c r="E59" s="43"/>
      <c r="F59" s="43"/>
      <c r="G59" s="43"/>
      <c r="H59" s="43"/>
      <c r="I59" s="57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</row>
    <row r="60" spans="1:30" s="44" customFormat="1" ht="9.9499999999999993" customHeight="1" x14ac:dyDescent="0.2">
      <c r="A60" s="59"/>
      <c r="B60" s="111"/>
      <c r="C60" s="45"/>
      <c r="D60" s="43"/>
      <c r="E60" s="43"/>
      <c r="F60" s="43"/>
      <c r="G60" s="43"/>
      <c r="H60" s="43"/>
      <c r="I60" s="57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</row>
    <row r="61" spans="1:30" s="44" customFormat="1" ht="9.9499999999999993" customHeight="1" x14ac:dyDescent="0.2">
      <c r="A61" s="60"/>
      <c r="B61" s="111"/>
      <c r="C61" s="43"/>
      <c r="D61" s="46"/>
      <c r="E61" s="43"/>
      <c r="F61" s="43"/>
      <c r="G61" s="43"/>
      <c r="H61" s="43"/>
      <c r="I61" s="57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</row>
    <row r="62" spans="1:30" s="44" customFormat="1" ht="9.9499999999999993" customHeight="1" x14ac:dyDescent="0.2">
      <c r="A62" s="59"/>
      <c r="B62" s="111"/>
      <c r="C62" s="43"/>
      <c r="D62" s="43"/>
      <c r="E62" s="43"/>
      <c r="F62" s="43"/>
      <c r="G62" s="43"/>
      <c r="H62" s="43"/>
      <c r="I62" s="5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</row>
    <row r="63" spans="1:30" s="44" customFormat="1" ht="9.9499999999999993" customHeight="1" x14ac:dyDescent="0.2">
      <c r="A63" s="59"/>
      <c r="B63" s="111"/>
      <c r="C63" s="43"/>
      <c r="D63" s="43"/>
      <c r="E63" s="43"/>
      <c r="F63" s="43"/>
      <c r="G63" s="43"/>
      <c r="H63" s="43"/>
      <c r="I63" s="57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</row>
    <row r="64" spans="1:30" s="44" customFormat="1" ht="10.5" customHeight="1" x14ac:dyDescent="0.2">
      <c r="A64" s="59"/>
      <c r="B64" s="111"/>
      <c r="C64" s="43"/>
      <c r="D64" s="43"/>
      <c r="E64" s="43"/>
      <c r="F64" s="43"/>
      <c r="G64" s="43"/>
      <c r="H64" s="43"/>
      <c r="I64" s="5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</row>
    <row r="65" spans="1:30" s="44" customFormat="1" ht="9.9499999999999993" customHeight="1" x14ac:dyDescent="0.2">
      <c r="A65" s="59"/>
      <c r="B65" s="111"/>
      <c r="C65" s="43"/>
      <c r="D65" s="43"/>
      <c r="E65" s="43"/>
      <c r="F65" s="43"/>
      <c r="G65" s="43"/>
      <c r="H65" s="43"/>
      <c r="I65" s="5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</row>
    <row r="66" spans="1:30" s="44" customFormat="1" ht="9.9499999999999993" customHeight="1" x14ac:dyDescent="0.2">
      <c r="A66" s="59"/>
      <c r="B66" s="111"/>
      <c r="C66" s="43"/>
      <c r="D66" s="43"/>
      <c r="E66" s="43"/>
      <c r="F66" s="43"/>
      <c r="G66" s="43"/>
      <c r="H66" s="43"/>
      <c r="I66" s="5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</row>
    <row r="67" spans="1:30" s="44" customFormat="1" x14ac:dyDescent="0.2">
      <c r="A67" s="59"/>
      <c r="B67" s="111"/>
      <c r="C67" s="43"/>
      <c r="D67" s="43"/>
      <c r="E67" s="43"/>
      <c r="F67" s="43"/>
      <c r="G67" s="43"/>
      <c r="H67" s="43"/>
      <c r="I67" s="5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</row>
    <row r="68" spans="1:30" s="44" customFormat="1" x14ac:dyDescent="0.2">
      <c r="A68" s="59"/>
      <c r="B68" s="111"/>
      <c r="C68" s="43"/>
      <c r="D68" s="43"/>
      <c r="E68" s="43"/>
      <c r="F68" s="43"/>
      <c r="G68" s="43"/>
      <c r="H68" s="43"/>
      <c r="I68" s="57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</row>
    <row r="69" spans="1:30" s="44" customFormat="1" x14ac:dyDescent="0.2">
      <c r="A69" s="59"/>
      <c r="B69" s="111"/>
      <c r="C69" s="43"/>
      <c r="D69" s="43"/>
      <c r="E69" s="43"/>
      <c r="F69" s="43"/>
      <c r="G69" s="43"/>
      <c r="H69" s="43"/>
      <c r="I69" s="57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</row>
    <row r="70" spans="1:30" s="44" customFormat="1" x14ac:dyDescent="0.2">
      <c r="A70" s="61"/>
      <c r="B70" s="111"/>
      <c r="C70" s="28"/>
      <c r="D70" s="28"/>
      <c r="E70" s="28"/>
      <c r="F70" s="28"/>
      <c r="G70" s="28"/>
      <c r="H70" s="28"/>
      <c r="I70" s="5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spans="1:30" s="44" customFormat="1" x14ac:dyDescent="0.2">
      <c r="A71" s="61"/>
      <c r="B71" s="111"/>
      <c r="C71" s="28"/>
      <c r="D71" s="28"/>
      <c r="E71" s="28"/>
      <c r="F71" s="28"/>
      <c r="G71" s="28"/>
      <c r="H71" s="28"/>
      <c r="I71" s="5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83" spans="1:1" x14ac:dyDescent="0.2">
      <c r="A83" s="62"/>
    </row>
    <row r="84" spans="1:1" x14ac:dyDescent="0.2">
      <c r="A84" s="62"/>
    </row>
  </sheetData>
  <mergeCells count="7">
    <mergeCell ref="A7:A11"/>
    <mergeCell ref="I7:I11"/>
    <mergeCell ref="AD7:AD11"/>
    <mergeCell ref="I4:R4"/>
    <mergeCell ref="S4:AD4"/>
    <mergeCell ref="V6:X6"/>
    <mergeCell ref="T5:Y5"/>
  </mergeCells>
  <phoneticPr fontId="5" type="noConversion"/>
  <conditionalFormatting sqref="I42:I50 AD42:IV50 A42:B50 K51:AC51 J12:J51 K12:Q50 S12:AC50">
    <cfRule type="cellIs" dxfId="1" priority="1" stopIfTrue="1" operator="equal">
      <formula>0</formula>
    </cfRule>
  </conditionalFormatting>
  <conditionalFormatting sqref="A51:B51 I51 AD51:IV51">
    <cfRule type="cellIs" dxfId="0" priority="2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showGridLines="0" showZeros="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G35" sqref="G35"/>
    </sheetView>
  </sheetViews>
  <sheetFormatPr defaultRowHeight="12.75" x14ac:dyDescent="0.2"/>
  <cols>
    <col min="1" max="1" width="7.140625" style="5" customWidth="1"/>
    <col min="2" max="2" width="9.28515625" style="91" customWidth="1"/>
    <col min="3" max="11" width="8.7109375" style="4" customWidth="1"/>
    <col min="12" max="20" width="9.28515625" style="4" customWidth="1"/>
    <col min="21" max="21" width="10.28515625" style="4" customWidth="1"/>
    <col min="22" max="22" width="7.28515625" style="16" customWidth="1"/>
    <col min="23" max="25" width="9.7109375" style="4" customWidth="1"/>
    <col min="26" max="33" width="9.7109375" style="5" customWidth="1"/>
    <col min="34" max="34" width="9.7109375" style="4" customWidth="1"/>
    <col min="35" max="35" width="9.7109375" style="5" customWidth="1"/>
    <col min="36" max="40" width="9.7109375" style="4" customWidth="1"/>
    <col min="41" max="41" width="9.140625" style="4"/>
    <col min="42" max="16384" width="9.140625" style="3"/>
  </cols>
  <sheetData>
    <row r="1" spans="1:41" s="177" customFormat="1" ht="12" customHeight="1" x14ac:dyDescent="0.25">
      <c r="A1" s="172" t="s">
        <v>180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2" t="s">
        <v>180</v>
      </c>
      <c r="M1" s="175"/>
      <c r="N1" s="175"/>
      <c r="O1" s="175"/>
      <c r="P1" s="175"/>
      <c r="Q1" s="175"/>
      <c r="R1" s="175"/>
      <c r="S1" s="175"/>
      <c r="T1" s="175"/>
      <c r="U1" s="175"/>
      <c r="V1" s="172" t="s">
        <v>180</v>
      </c>
      <c r="W1" s="175"/>
      <c r="X1" s="175"/>
      <c r="Y1" s="176"/>
      <c r="AA1" s="178"/>
      <c r="AB1" s="179"/>
      <c r="AC1" s="178"/>
      <c r="AD1" s="178"/>
      <c r="AE1" s="178"/>
      <c r="AF1" s="172" t="s">
        <v>180</v>
      </c>
      <c r="AG1" s="178"/>
      <c r="AH1" s="175"/>
      <c r="AK1" s="178"/>
      <c r="AL1" s="179"/>
      <c r="AM1" s="178"/>
      <c r="AN1" s="178"/>
      <c r="AO1" s="175"/>
    </row>
    <row r="2" spans="1:41" s="177" customFormat="1" ht="12" customHeight="1" x14ac:dyDescent="0.25">
      <c r="A2" s="180" t="s">
        <v>37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81" t="s">
        <v>37</v>
      </c>
      <c r="M2" s="175"/>
      <c r="N2" s="175"/>
      <c r="O2" s="175"/>
      <c r="P2" s="175"/>
      <c r="Q2" s="175"/>
      <c r="R2" s="175"/>
      <c r="S2" s="175"/>
      <c r="T2" s="175"/>
      <c r="U2" s="175"/>
      <c r="V2" s="181" t="s">
        <v>37</v>
      </c>
      <c r="W2" s="175"/>
      <c r="X2" s="175"/>
      <c r="Y2" s="176"/>
      <c r="AA2" s="178"/>
      <c r="AB2" s="179"/>
      <c r="AC2" s="178"/>
      <c r="AD2" s="178"/>
      <c r="AE2" s="178"/>
      <c r="AF2" s="180" t="s">
        <v>37</v>
      </c>
      <c r="AG2" s="178"/>
      <c r="AH2" s="175"/>
      <c r="AK2" s="178"/>
      <c r="AL2" s="179"/>
      <c r="AM2" s="178"/>
      <c r="AN2" s="178"/>
      <c r="AO2" s="175"/>
    </row>
    <row r="3" spans="1:41" s="17" customFormat="1" ht="12" customHeight="1" x14ac:dyDescent="0.2">
      <c r="A3" s="13"/>
      <c r="B3" s="88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6.149999999999999" customHeight="1" x14ac:dyDescent="0.15">
      <c r="A4" s="64"/>
      <c r="B4" s="20"/>
      <c r="C4" s="8"/>
      <c r="D4" s="8"/>
      <c r="E4" s="8"/>
      <c r="F4" s="8"/>
      <c r="G4" s="8"/>
      <c r="H4" s="8"/>
      <c r="I4" s="8"/>
      <c r="J4" s="8"/>
      <c r="K4" s="8" t="s">
        <v>1</v>
      </c>
      <c r="L4" s="20"/>
      <c r="M4" s="9"/>
      <c r="N4" s="8"/>
      <c r="O4" s="11"/>
      <c r="P4" s="8"/>
      <c r="Q4" s="8"/>
      <c r="R4" s="8"/>
      <c r="S4" s="8"/>
      <c r="T4" s="8"/>
      <c r="U4" s="8" t="s">
        <v>1</v>
      </c>
      <c r="V4" s="78"/>
      <c r="W4" s="10"/>
      <c r="X4" s="18"/>
      <c r="Z4" s="22"/>
      <c r="AA4" s="23"/>
      <c r="AB4" s="24"/>
      <c r="AC4" s="25"/>
      <c r="AD4" s="25"/>
      <c r="AE4" s="11" t="s">
        <v>1</v>
      </c>
      <c r="AF4" s="26"/>
      <c r="AG4" s="23"/>
      <c r="AJ4" s="25"/>
      <c r="AK4" s="26"/>
      <c r="AL4" s="27"/>
      <c r="AM4" s="25"/>
      <c r="AN4" s="25"/>
      <c r="AO4" s="11" t="s">
        <v>1</v>
      </c>
    </row>
    <row r="5" spans="1:41" s="67" customFormat="1" ht="12" customHeight="1" x14ac:dyDescent="0.2">
      <c r="A5" s="79"/>
      <c r="B5" s="66"/>
      <c r="C5" s="210" t="s">
        <v>165</v>
      </c>
      <c r="D5" s="210"/>
      <c r="E5" s="210"/>
      <c r="F5" s="210"/>
      <c r="G5" s="210"/>
      <c r="H5" s="210"/>
      <c r="I5" s="210"/>
      <c r="J5" s="210"/>
      <c r="K5" s="210"/>
      <c r="L5" s="210" t="s">
        <v>165</v>
      </c>
      <c r="M5" s="210"/>
      <c r="N5" s="210"/>
      <c r="O5" s="210"/>
      <c r="P5" s="210"/>
      <c r="Q5" s="210"/>
      <c r="R5" s="210"/>
      <c r="S5" s="210"/>
      <c r="T5" s="210"/>
      <c r="U5" s="66"/>
      <c r="V5" s="65"/>
      <c r="W5" s="210" t="s">
        <v>165</v>
      </c>
      <c r="X5" s="210"/>
      <c r="Y5" s="210"/>
      <c r="Z5" s="210"/>
      <c r="AA5" s="210"/>
      <c r="AB5" s="210"/>
      <c r="AC5" s="210"/>
      <c r="AD5" s="210"/>
      <c r="AE5" s="210"/>
      <c r="AF5" s="210" t="s">
        <v>165</v>
      </c>
      <c r="AG5" s="210"/>
      <c r="AH5" s="210"/>
      <c r="AI5" s="210"/>
      <c r="AJ5" s="210"/>
      <c r="AK5" s="210"/>
      <c r="AL5" s="210"/>
      <c r="AM5" s="210"/>
      <c r="AN5" s="210"/>
      <c r="AO5" s="68"/>
    </row>
    <row r="6" spans="1:41" s="122" customFormat="1" ht="9.9499999999999993" customHeight="1" x14ac:dyDescent="0.2">
      <c r="A6" s="119"/>
      <c r="B6" s="115"/>
      <c r="C6" s="115"/>
      <c r="D6" s="115"/>
      <c r="E6" s="124"/>
      <c r="F6" s="115"/>
      <c r="G6" s="115"/>
      <c r="H6" s="115"/>
      <c r="I6" s="115"/>
      <c r="J6" s="115"/>
      <c r="K6" s="115"/>
      <c r="L6" s="118"/>
      <c r="M6" s="116"/>
      <c r="N6" s="117"/>
      <c r="O6" s="116"/>
      <c r="P6" s="116"/>
      <c r="Q6" s="116"/>
      <c r="R6" s="118"/>
      <c r="S6" s="116"/>
      <c r="T6" s="118"/>
      <c r="U6" s="120"/>
      <c r="V6" s="123"/>
      <c r="W6" s="119"/>
      <c r="X6" s="119"/>
      <c r="Y6" s="120"/>
      <c r="Z6" s="121"/>
      <c r="AA6" s="121"/>
      <c r="AB6" s="121"/>
      <c r="AC6" s="121"/>
      <c r="AD6" s="121"/>
      <c r="AE6" s="121"/>
      <c r="AF6" s="125"/>
      <c r="AG6" s="121"/>
      <c r="AH6" s="124"/>
      <c r="AI6" s="125"/>
      <c r="AJ6" s="121"/>
      <c r="AK6" s="121"/>
      <c r="AL6" s="121"/>
      <c r="AM6" s="121"/>
      <c r="AN6" s="121"/>
      <c r="AO6" s="124"/>
    </row>
    <row r="7" spans="1:41" s="73" customFormat="1" ht="8.4499999999999993" customHeight="1" x14ac:dyDescent="0.2">
      <c r="A7" s="211" t="s">
        <v>178</v>
      </c>
      <c r="B7" s="69"/>
      <c r="C7" s="71"/>
      <c r="D7" s="71"/>
      <c r="E7" s="71"/>
      <c r="F7" s="71"/>
      <c r="G7" s="71"/>
      <c r="H7" s="71"/>
      <c r="I7" s="71"/>
      <c r="J7" s="71"/>
      <c r="K7" s="71"/>
      <c r="L7" s="70"/>
      <c r="M7" s="70"/>
      <c r="N7" s="70"/>
      <c r="O7" s="70"/>
      <c r="P7" s="70"/>
      <c r="Q7" s="70"/>
      <c r="R7" s="70"/>
      <c r="S7" s="70"/>
      <c r="T7" s="70"/>
      <c r="U7" s="213" t="s">
        <v>178</v>
      </c>
      <c r="V7" s="211" t="s">
        <v>178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2"/>
      <c r="AK7" s="72"/>
      <c r="AL7" s="72"/>
      <c r="AM7" s="72"/>
      <c r="AN7" s="72"/>
      <c r="AO7" s="213" t="s">
        <v>178</v>
      </c>
    </row>
    <row r="8" spans="1:41" s="73" customFormat="1" ht="8.1" customHeight="1" x14ac:dyDescent="0.2">
      <c r="A8" s="211"/>
      <c r="L8" s="72"/>
      <c r="M8" s="72"/>
      <c r="N8" s="72"/>
      <c r="O8" s="72"/>
      <c r="P8" s="72"/>
      <c r="Q8" s="72"/>
      <c r="R8" s="72"/>
      <c r="S8" s="72"/>
      <c r="T8" s="72"/>
      <c r="U8" s="214"/>
      <c r="V8" s="211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O8" s="214"/>
    </row>
    <row r="9" spans="1:41" s="73" customFormat="1" ht="12.75" customHeight="1" x14ac:dyDescent="0.2">
      <c r="A9" s="211"/>
      <c r="B9" s="71" t="s">
        <v>5</v>
      </c>
      <c r="C9" s="71" t="s">
        <v>39</v>
      </c>
      <c r="D9" s="71" t="s">
        <v>41</v>
      </c>
      <c r="E9" s="71" t="s">
        <v>43</v>
      </c>
      <c r="F9" s="71" t="s">
        <v>45</v>
      </c>
      <c r="G9" s="71" t="s">
        <v>46</v>
      </c>
      <c r="H9" s="71" t="s">
        <v>87</v>
      </c>
      <c r="I9" s="71" t="s">
        <v>88</v>
      </c>
      <c r="J9" s="71" t="s">
        <v>89</v>
      </c>
      <c r="K9" s="71" t="s">
        <v>50</v>
      </c>
      <c r="L9" s="71" t="s">
        <v>51</v>
      </c>
      <c r="M9" s="71" t="s">
        <v>90</v>
      </c>
      <c r="N9" s="71" t="s">
        <v>91</v>
      </c>
      <c r="O9" s="71" t="s">
        <v>92</v>
      </c>
      <c r="P9" s="71" t="s">
        <v>55</v>
      </c>
      <c r="Q9" s="71" t="s">
        <v>57</v>
      </c>
      <c r="R9" s="71" t="s">
        <v>93</v>
      </c>
      <c r="S9" s="71" t="s">
        <v>59</v>
      </c>
      <c r="T9" s="71" t="s">
        <v>60</v>
      </c>
      <c r="U9" s="214"/>
      <c r="V9" s="211"/>
      <c r="W9" s="71" t="s">
        <v>62</v>
      </c>
      <c r="X9" s="71" t="s">
        <v>63</v>
      </c>
      <c r="Y9" s="71" t="s">
        <v>65</v>
      </c>
      <c r="Z9" s="71" t="s">
        <v>67</v>
      </c>
      <c r="AA9" s="71" t="s">
        <v>94</v>
      </c>
      <c r="AB9" s="71" t="s">
        <v>69</v>
      </c>
      <c r="AC9" s="71" t="s">
        <v>70</v>
      </c>
      <c r="AD9" s="71" t="s">
        <v>95</v>
      </c>
      <c r="AE9" s="71" t="s">
        <v>72</v>
      </c>
      <c r="AF9" s="71" t="s">
        <v>96</v>
      </c>
      <c r="AG9" s="71" t="s">
        <v>74</v>
      </c>
      <c r="AH9" s="71" t="s">
        <v>75</v>
      </c>
      <c r="AI9" s="71" t="s">
        <v>97</v>
      </c>
      <c r="AJ9" s="72" t="s">
        <v>98</v>
      </c>
      <c r="AK9" s="72" t="s">
        <v>99</v>
      </c>
      <c r="AL9" s="72" t="s">
        <v>79</v>
      </c>
      <c r="AM9" s="72" t="s">
        <v>81</v>
      </c>
      <c r="AN9" s="72" t="s">
        <v>83</v>
      </c>
      <c r="AO9" s="214"/>
    </row>
    <row r="10" spans="1:41" s="77" customFormat="1" ht="14.1" customHeight="1" x14ac:dyDescent="0.2">
      <c r="A10" s="212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15"/>
      <c r="V10" s="212"/>
      <c r="W10" s="74"/>
      <c r="X10" s="75"/>
      <c r="Y10" s="75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6"/>
      <c r="AK10" s="76"/>
      <c r="AL10" s="76"/>
      <c r="AM10" s="76"/>
      <c r="AN10" s="76"/>
      <c r="AO10" s="215"/>
    </row>
    <row r="11" spans="1:41" s="140" customFormat="1" ht="14.1" customHeight="1" x14ac:dyDescent="0.2">
      <c r="A11" s="150" t="s">
        <v>39</v>
      </c>
      <c r="B11" s="135">
        <f>SUM(C11:T11)+SUM(W11:AN11)</f>
        <v>49214.1</v>
      </c>
      <c r="C11" s="151">
        <f>+'[1]TII 2014 preturi 2013'!T183</f>
        <v>17923.900000000001</v>
      </c>
      <c r="D11" s="151">
        <f>+'[1]TII 2014 preturi 2013'!U183</f>
        <v>0.3</v>
      </c>
      <c r="E11" s="151">
        <f>+'[1]TII 2014 preturi 2013'!V183</f>
        <v>27511.599999999999</v>
      </c>
      <c r="F11" s="151">
        <f>+'[1]TII 2014 preturi 2013'!W183</f>
        <v>458.7</v>
      </c>
      <c r="G11" s="151">
        <f>+'[1]TII 2014 preturi 2013'!X183</f>
        <v>2605.2000000000003</v>
      </c>
      <c r="H11" s="151">
        <f>+'[1]TII 2014 preturi 2013'!Y183</f>
        <v>0</v>
      </c>
      <c r="I11" s="151">
        <f>+'[1]TII 2014 preturi 2013'!Z183</f>
        <v>14.9</v>
      </c>
      <c r="J11" s="151">
        <f>+'[1]TII 2014 preturi 2013'!AA183</f>
        <v>0</v>
      </c>
      <c r="K11" s="151">
        <f>+'[1]TII 2014 preturi 2013'!AB183</f>
        <v>0</v>
      </c>
      <c r="L11" s="151">
        <f>+'[1]TII 2014 preturi 2013'!AC183</f>
        <v>0</v>
      </c>
      <c r="M11" s="151">
        <f>+'[1]TII 2014 preturi 2013'!AD183</f>
        <v>0</v>
      </c>
      <c r="N11" s="151">
        <f>+'[1]TII 2014 preturi 2013'!AE183</f>
        <v>0</v>
      </c>
      <c r="O11" s="151">
        <f>+'[1]TII 2014 preturi 2013'!AF183</f>
        <v>0</v>
      </c>
      <c r="P11" s="151">
        <f>+'[1]TII 2014 preturi 2013'!AG183</f>
        <v>0</v>
      </c>
      <c r="Q11" s="151">
        <f>+'[1]TII 2014 preturi 2013'!AH183</f>
        <v>367.5</v>
      </c>
      <c r="R11" s="151">
        <f>+'[1]TII 2014 preturi 2013'!AI183</f>
        <v>0</v>
      </c>
      <c r="S11" s="151">
        <f>+'[1]TII 2014 preturi 2013'!AJ183</f>
        <v>0</v>
      </c>
      <c r="T11" s="151">
        <f>+'[1]TII 2014 preturi 2013'!AK183</f>
        <v>148.30000000000001</v>
      </c>
      <c r="U11" s="149" t="s">
        <v>39</v>
      </c>
      <c r="V11" s="55" t="s">
        <v>39</v>
      </c>
      <c r="W11" s="151">
        <f>+'[1]TII 2014 preturi 2013'!AL183</f>
        <v>0</v>
      </c>
      <c r="X11" s="151">
        <f>+'[1]TII 2014 preturi 2013'!AM183</f>
        <v>15.2</v>
      </c>
      <c r="Y11" s="151">
        <f>+'[1]TII 2014 preturi 2013'!AN183</f>
        <v>48.6</v>
      </c>
      <c r="Z11" s="151">
        <f>+'[1]TII 2014 preturi 2013'!AO183</f>
        <v>0</v>
      </c>
      <c r="AA11" s="151">
        <f>+'[1]TII 2014 preturi 2013'!AP183</f>
        <v>0</v>
      </c>
      <c r="AB11" s="151">
        <f>+'[1]TII 2014 preturi 2013'!AQ183</f>
        <v>0</v>
      </c>
      <c r="AC11" s="151">
        <f>+'[1]TII 2014 preturi 2013'!AR183</f>
        <v>0</v>
      </c>
      <c r="AD11" s="151">
        <f>+'[1]TII 2014 preturi 2013'!AS183</f>
        <v>0</v>
      </c>
      <c r="AE11" s="151">
        <f>+'[1]TII 2014 preturi 2013'!AT183</f>
        <v>42.2</v>
      </c>
      <c r="AF11" s="151">
        <f>+'[1]TII 2014 preturi 2013'!AU183</f>
        <v>0</v>
      </c>
      <c r="AG11" s="151">
        <f>+'[1]TII 2014 preturi 2013'!AV183</f>
        <v>0</v>
      </c>
      <c r="AH11" s="151">
        <f>+'[1]TII 2014 preturi 2013'!AW183</f>
        <v>70.5</v>
      </c>
      <c r="AI11" s="151">
        <f>+'[1]TII 2014 preturi 2013'!AX183</f>
        <v>0</v>
      </c>
      <c r="AJ11" s="151">
        <f>+'[1]TII 2014 preturi 2013'!AY183</f>
        <v>0</v>
      </c>
      <c r="AK11" s="151">
        <f>+'[1]TII 2014 preturi 2013'!AZ183</f>
        <v>0</v>
      </c>
      <c r="AL11" s="151">
        <f>+'[1]TII 2014 preturi 2013'!BA183</f>
        <v>0</v>
      </c>
      <c r="AM11" s="151">
        <f>+'[1]TII 2014 preturi 2013'!BB183</f>
        <v>0</v>
      </c>
      <c r="AN11" s="151">
        <f>+'[1]TII 2014 preturi 2013'!BC183</f>
        <v>7.2</v>
      </c>
      <c r="AO11" s="149" t="s">
        <v>39</v>
      </c>
    </row>
    <row r="12" spans="1:41" s="140" customFormat="1" ht="14.1" customHeight="1" x14ac:dyDescent="0.2">
      <c r="A12" s="150" t="s">
        <v>41</v>
      </c>
      <c r="B12" s="135">
        <f t="shared" ref="B12:B48" si="0">SUM(C12:T12)+SUM(W12:AN12)</f>
        <v>40878</v>
      </c>
      <c r="C12" s="151">
        <f>+'[1]TII 2014 preturi 2013'!T184</f>
        <v>17.099999999999998</v>
      </c>
      <c r="D12" s="151">
        <f>+'[1]TII 2014 preturi 2013'!U184</f>
        <v>1923.3999999999999</v>
      </c>
      <c r="E12" s="151">
        <f>+'[1]TII 2014 preturi 2013'!V184</f>
        <v>13.5</v>
      </c>
      <c r="F12" s="151">
        <f>+'[1]TII 2014 preturi 2013'!W184</f>
        <v>0</v>
      </c>
      <c r="G12" s="151">
        <f>+'[1]TII 2014 preturi 2013'!X184</f>
        <v>2.4</v>
      </c>
      <c r="H12" s="151">
        <f>+'[1]TII 2014 preturi 2013'!Y184</f>
        <v>21623.3</v>
      </c>
      <c r="I12" s="151">
        <f>+'[1]TII 2014 preturi 2013'!Z184</f>
        <v>178.6</v>
      </c>
      <c r="J12" s="151">
        <f>+'[1]TII 2014 preturi 2013'!AA184</f>
        <v>3</v>
      </c>
      <c r="K12" s="151">
        <f>+'[1]TII 2014 preturi 2013'!AB184</f>
        <v>1268.5999999999999</v>
      </c>
      <c r="L12" s="151">
        <f>+'[1]TII 2014 preturi 2013'!AC184</f>
        <v>3004.2</v>
      </c>
      <c r="M12" s="151">
        <f>+'[1]TII 2014 preturi 2013'!AD184</f>
        <v>1.4</v>
      </c>
      <c r="N12" s="151">
        <f>+'[1]TII 2014 preturi 2013'!AE184</f>
        <v>5.8</v>
      </c>
      <c r="O12" s="151">
        <f>+'[1]TII 2014 preturi 2013'!AF184</f>
        <v>1.5</v>
      </c>
      <c r="P12" s="151">
        <f>+'[1]TII 2014 preturi 2013'!AG184</f>
        <v>0</v>
      </c>
      <c r="Q12" s="151">
        <f>+'[1]TII 2014 preturi 2013'!AH184</f>
        <v>20.100000000000001</v>
      </c>
      <c r="R12" s="151">
        <f>+'[1]TII 2014 preturi 2013'!AI184</f>
        <v>11816.4</v>
      </c>
      <c r="S12" s="151">
        <f>+'[1]TII 2014 preturi 2013'!AJ184</f>
        <v>0</v>
      </c>
      <c r="T12" s="151">
        <f>+'[1]TII 2014 preturi 2013'!AK184</f>
        <v>970.8</v>
      </c>
      <c r="U12" s="149" t="s">
        <v>41</v>
      </c>
      <c r="V12" s="55" t="s">
        <v>41</v>
      </c>
      <c r="W12" s="151">
        <f>+'[1]TII 2014 preturi 2013'!AL184</f>
        <v>0</v>
      </c>
      <c r="X12" s="151">
        <f>+'[1]TII 2014 preturi 2013'!AM184</f>
        <v>0</v>
      </c>
      <c r="Y12" s="151">
        <f>+'[1]TII 2014 preturi 2013'!AN184</f>
        <v>0</v>
      </c>
      <c r="Z12" s="151">
        <f>+'[1]TII 2014 preturi 2013'!AO184</f>
        <v>0</v>
      </c>
      <c r="AA12" s="151">
        <f>+'[1]TII 2014 preturi 2013'!AP184</f>
        <v>0</v>
      </c>
      <c r="AB12" s="151">
        <f>+'[1]TII 2014 preturi 2013'!AQ184</f>
        <v>0</v>
      </c>
      <c r="AC12" s="151">
        <f>+'[1]TII 2014 preturi 2013'!AR184</f>
        <v>0</v>
      </c>
      <c r="AD12" s="151">
        <f>+'[1]TII 2014 preturi 2013'!AS184</f>
        <v>4</v>
      </c>
      <c r="AE12" s="151">
        <f>+'[1]TII 2014 preturi 2013'!AT184</f>
        <v>10.199999999999999</v>
      </c>
      <c r="AF12" s="151">
        <f>+'[1]TII 2014 preturi 2013'!AU184</f>
        <v>0</v>
      </c>
      <c r="AG12" s="151">
        <f>+'[1]TII 2014 preturi 2013'!AV184</f>
        <v>5.0999999999999996</v>
      </c>
      <c r="AH12" s="151">
        <f>+'[1]TII 2014 preturi 2013'!AW184</f>
        <v>6.2</v>
      </c>
      <c r="AI12" s="151">
        <f>+'[1]TII 2014 preturi 2013'!AX184</f>
        <v>0.8</v>
      </c>
      <c r="AJ12" s="151">
        <f>+'[1]TII 2014 preturi 2013'!AY184</f>
        <v>0.3</v>
      </c>
      <c r="AK12" s="151">
        <f>+'[1]TII 2014 preturi 2013'!AZ184</f>
        <v>1.3</v>
      </c>
      <c r="AL12" s="151">
        <f>+'[1]TII 2014 preturi 2013'!BA184</f>
        <v>0</v>
      </c>
      <c r="AM12" s="151">
        <f>+'[1]TII 2014 preturi 2013'!BB184</f>
        <v>0</v>
      </c>
      <c r="AN12" s="151">
        <f>+'[1]TII 2014 preturi 2013'!BC184</f>
        <v>0</v>
      </c>
      <c r="AO12" s="149" t="s">
        <v>41</v>
      </c>
    </row>
    <row r="13" spans="1:41" s="140" customFormat="1" ht="14.1" customHeight="1" x14ac:dyDescent="0.2">
      <c r="A13" s="150" t="s">
        <v>43</v>
      </c>
      <c r="B13" s="135">
        <f t="shared" si="0"/>
        <v>43316.800000000003</v>
      </c>
      <c r="C13" s="151">
        <f>+'[1]TII 2014 preturi 2013'!T185</f>
        <v>3320.5</v>
      </c>
      <c r="D13" s="151">
        <f>+'[1]TII 2014 preturi 2013'!U185</f>
        <v>77.400000000000006</v>
      </c>
      <c r="E13" s="151">
        <f>+'[1]TII 2014 preturi 2013'!V185</f>
        <v>18495.500000000004</v>
      </c>
      <c r="F13" s="151">
        <f>+'[1]TII 2014 preturi 2013'!W185</f>
        <v>255.2</v>
      </c>
      <c r="G13" s="151">
        <f>+'[1]TII 2014 preturi 2013'!X185</f>
        <v>214.5</v>
      </c>
      <c r="H13" s="151">
        <f>+'[1]TII 2014 preturi 2013'!Y185</f>
        <v>57</v>
      </c>
      <c r="I13" s="151">
        <f>+'[1]TII 2014 preturi 2013'!Z185</f>
        <v>93.4</v>
      </c>
      <c r="J13" s="151">
        <f>+'[1]TII 2014 preturi 2013'!AA185</f>
        <v>111.19999999999999</v>
      </c>
      <c r="K13" s="151">
        <f>+'[1]TII 2014 preturi 2013'!AB185</f>
        <v>94.399999999999991</v>
      </c>
      <c r="L13" s="151">
        <f>+'[1]TII 2014 preturi 2013'!AC185</f>
        <v>123.1</v>
      </c>
      <c r="M13" s="151">
        <f>+'[1]TII 2014 preturi 2013'!AD185</f>
        <v>66.900000000000006</v>
      </c>
      <c r="N13" s="151">
        <f>+'[1]TII 2014 preturi 2013'!AE185</f>
        <v>130.29999999999998</v>
      </c>
      <c r="O13" s="151">
        <f>+'[1]TII 2014 preturi 2013'!AF185</f>
        <v>62.8</v>
      </c>
      <c r="P13" s="151">
        <f>+'[1]TII 2014 preturi 2013'!AG185</f>
        <v>287.5</v>
      </c>
      <c r="Q13" s="151">
        <f>+'[1]TII 2014 preturi 2013'!AH185</f>
        <v>103.80000000000001</v>
      </c>
      <c r="R13" s="151">
        <f>+'[1]TII 2014 preturi 2013'!AI185</f>
        <v>64.2</v>
      </c>
      <c r="S13" s="151">
        <f>+'[1]TII 2014 preturi 2013'!AJ185</f>
        <v>239.10000000000002</v>
      </c>
      <c r="T13" s="151">
        <f>+'[1]TII 2014 preturi 2013'!AK185</f>
        <v>506.5</v>
      </c>
      <c r="U13" s="149" t="s">
        <v>43</v>
      </c>
      <c r="V13" s="55" t="s">
        <v>43</v>
      </c>
      <c r="W13" s="151">
        <f>+'[1]TII 2014 preturi 2013'!AL185</f>
        <v>3549.8</v>
      </c>
      <c r="X13" s="151">
        <f>+'[1]TII 2014 preturi 2013'!AM185</f>
        <v>508.7</v>
      </c>
      <c r="Y13" s="151">
        <f>+'[1]TII 2014 preturi 2013'!AN185</f>
        <v>6123.2000000000007</v>
      </c>
      <c r="Z13" s="151">
        <f>+'[1]TII 2014 preturi 2013'!AO185</f>
        <v>95.199999999999989</v>
      </c>
      <c r="AA13" s="151">
        <f>+'[1]TII 2014 preturi 2013'!AP185</f>
        <v>133.69999999999999</v>
      </c>
      <c r="AB13" s="151">
        <f>+'[1]TII 2014 preturi 2013'!AQ185</f>
        <v>314.90000000000003</v>
      </c>
      <c r="AC13" s="151">
        <f>+'[1]TII 2014 preturi 2013'!AR185</f>
        <v>87.3</v>
      </c>
      <c r="AD13" s="151">
        <f>+'[1]TII 2014 preturi 2013'!AS185</f>
        <v>60.6</v>
      </c>
      <c r="AE13" s="151">
        <f>+'[1]TII 2014 preturi 2013'!AT185</f>
        <v>705</v>
      </c>
      <c r="AF13" s="151">
        <f>+'[1]TII 2014 preturi 2013'!AU185</f>
        <v>11.5</v>
      </c>
      <c r="AG13" s="151">
        <f>+'[1]TII 2014 preturi 2013'!AV185</f>
        <v>238.3</v>
      </c>
      <c r="AH13" s="151">
        <f>+'[1]TII 2014 preturi 2013'!AW185</f>
        <v>355.7</v>
      </c>
      <c r="AI13" s="151">
        <f>+'[1]TII 2014 preturi 2013'!AX185</f>
        <v>227.4</v>
      </c>
      <c r="AJ13" s="151">
        <f>+'[1]TII 2014 preturi 2013'!AY185</f>
        <v>612.79999999999995</v>
      </c>
      <c r="AK13" s="151">
        <f>+'[1]TII 2014 preturi 2013'!AZ185</f>
        <v>2695</v>
      </c>
      <c r="AL13" s="151">
        <f>+'[1]TII 2014 preturi 2013'!BA185</f>
        <v>68.599999999999994</v>
      </c>
      <c r="AM13" s="151">
        <f>+'[1]TII 2014 preturi 2013'!BB185</f>
        <v>1061.8</v>
      </c>
      <c r="AN13" s="151">
        <f>+'[1]TII 2014 preturi 2013'!BC185</f>
        <v>2164</v>
      </c>
      <c r="AO13" s="149" t="s">
        <v>43</v>
      </c>
    </row>
    <row r="14" spans="1:41" s="140" customFormat="1" ht="14.1" customHeight="1" x14ac:dyDescent="0.2">
      <c r="A14" s="150" t="s">
        <v>45</v>
      </c>
      <c r="B14" s="135">
        <f t="shared" si="0"/>
        <v>26091.899999999994</v>
      </c>
      <c r="C14" s="151">
        <f>+'[1]TII 2014 preturi 2013'!T186</f>
        <v>315.19999999999993</v>
      </c>
      <c r="D14" s="151">
        <f>+'[1]TII 2014 preturi 2013'!U186</f>
        <v>123.3</v>
      </c>
      <c r="E14" s="151">
        <f>+'[1]TII 2014 preturi 2013'!V186</f>
        <v>351.59999999999997</v>
      </c>
      <c r="F14" s="151">
        <f>+'[1]TII 2014 preturi 2013'!W186</f>
        <v>7990.0999999999995</v>
      </c>
      <c r="G14" s="151">
        <f>+'[1]TII 2014 preturi 2013'!X186</f>
        <v>314.90000000000003</v>
      </c>
      <c r="H14" s="151">
        <f>+'[1]TII 2014 preturi 2013'!Y186</f>
        <v>133.4</v>
      </c>
      <c r="I14" s="151">
        <f>+'[1]TII 2014 preturi 2013'!Z186</f>
        <v>170.5</v>
      </c>
      <c r="J14" s="151">
        <f>+'[1]TII 2014 preturi 2013'!AA186</f>
        <v>13.899999999999999</v>
      </c>
      <c r="K14" s="151">
        <f>+'[1]TII 2014 preturi 2013'!AB186</f>
        <v>1250.5999999999999</v>
      </c>
      <c r="L14" s="151">
        <f>+'[1]TII 2014 preturi 2013'!AC186</f>
        <v>408.6</v>
      </c>
      <c r="M14" s="151">
        <f>+'[1]TII 2014 preturi 2013'!AD186</f>
        <v>116.1</v>
      </c>
      <c r="N14" s="151">
        <f>+'[1]TII 2014 preturi 2013'!AE186</f>
        <v>154.79999999999998</v>
      </c>
      <c r="O14" s="151">
        <f>+'[1]TII 2014 preturi 2013'!AF186</f>
        <v>201.2</v>
      </c>
      <c r="P14" s="151">
        <f>+'[1]TII 2014 preturi 2013'!AG186</f>
        <v>1196.8</v>
      </c>
      <c r="Q14" s="151">
        <f>+'[1]TII 2014 preturi 2013'!AH186</f>
        <v>1394</v>
      </c>
      <c r="R14" s="151">
        <f>+'[1]TII 2014 preturi 2013'!AI186</f>
        <v>173.39999999999998</v>
      </c>
      <c r="S14" s="151">
        <f>+'[1]TII 2014 preturi 2013'!AJ186</f>
        <v>155.4</v>
      </c>
      <c r="T14" s="151">
        <f>+'[1]TII 2014 preturi 2013'!AK186</f>
        <v>683.40000000000009</v>
      </c>
      <c r="U14" s="149" t="s">
        <v>45</v>
      </c>
      <c r="V14" s="55" t="s">
        <v>45</v>
      </c>
      <c r="W14" s="151">
        <f>+'[1]TII 2014 preturi 2013'!AL186</f>
        <v>4043.0999999999995</v>
      </c>
      <c r="X14" s="151">
        <f>+'[1]TII 2014 preturi 2013'!AM186</f>
        <v>510.99999999999989</v>
      </c>
      <c r="Y14" s="151">
        <f>+'[1]TII 2014 preturi 2013'!AN186</f>
        <v>114.69999999999999</v>
      </c>
      <c r="Z14" s="151">
        <f>+'[1]TII 2014 preturi 2013'!AO186</f>
        <v>422.2</v>
      </c>
      <c r="AA14" s="151">
        <f>+'[1]TII 2014 preturi 2013'!AP186</f>
        <v>79.300000000000011</v>
      </c>
      <c r="AB14" s="151">
        <f>+'[1]TII 2014 preturi 2013'!AQ186</f>
        <v>184.3</v>
      </c>
      <c r="AC14" s="151">
        <f>+'[1]TII 2014 preturi 2013'!AR186</f>
        <v>52.500000000000007</v>
      </c>
      <c r="AD14" s="151">
        <f>+'[1]TII 2014 preturi 2013'!AS186</f>
        <v>106.2</v>
      </c>
      <c r="AE14" s="151">
        <f>+'[1]TII 2014 preturi 2013'!AT186</f>
        <v>841.6</v>
      </c>
      <c r="AF14" s="151">
        <f>+'[1]TII 2014 preturi 2013'!AU186</f>
        <v>113</v>
      </c>
      <c r="AG14" s="151">
        <f>+'[1]TII 2014 preturi 2013'!AV186</f>
        <v>175.2</v>
      </c>
      <c r="AH14" s="151">
        <f>+'[1]TII 2014 preturi 2013'!AW186</f>
        <v>235</v>
      </c>
      <c r="AI14" s="151">
        <f>+'[1]TII 2014 preturi 2013'!AX186</f>
        <v>574.9</v>
      </c>
      <c r="AJ14" s="151">
        <f>+'[1]TII 2014 preturi 2013'!AY186</f>
        <v>80.400000000000006</v>
      </c>
      <c r="AK14" s="151">
        <f>+'[1]TII 2014 preturi 2013'!AZ186</f>
        <v>2512.3999999999996</v>
      </c>
      <c r="AL14" s="151">
        <f>+'[1]TII 2014 preturi 2013'!BA186</f>
        <v>242.39999999999998</v>
      </c>
      <c r="AM14" s="151">
        <f>+'[1]TII 2014 preturi 2013'!BB186</f>
        <v>67.8</v>
      </c>
      <c r="AN14" s="151">
        <f>+'[1]TII 2014 preturi 2013'!BC186</f>
        <v>588.69999999999993</v>
      </c>
      <c r="AO14" s="149" t="s">
        <v>45</v>
      </c>
    </row>
    <row r="15" spans="1:41" s="140" customFormat="1" ht="14.1" customHeight="1" x14ac:dyDescent="0.2">
      <c r="A15" s="150" t="s">
        <v>46</v>
      </c>
      <c r="B15" s="135">
        <f t="shared" si="0"/>
        <v>20951.199999999997</v>
      </c>
      <c r="C15" s="151">
        <f>+'[1]TII 2014 preturi 2013'!T187</f>
        <v>277.90000000000003</v>
      </c>
      <c r="D15" s="151">
        <f>+'[1]TII 2014 preturi 2013'!U187</f>
        <v>58.999999999999986</v>
      </c>
      <c r="E15" s="151">
        <f>+'[1]TII 2014 preturi 2013'!V187</f>
        <v>296.8</v>
      </c>
      <c r="F15" s="151">
        <f>+'[1]TII 2014 preturi 2013'!W187</f>
        <v>176.2</v>
      </c>
      <c r="G15" s="151">
        <f>+'[1]TII 2014 preturi 2013'!X187</f>
        <v>3627.2000000000003</v>
      </c>
      <c r="H15" s="151">
        <f>+'[1]TII 2014 preturi 2013'!Y187</f>
        <v>50.9</v>
      </c>
      <c r="I15" s="151">
        <f>+'[1]TII 2014 preturi 2013'!Z187</f>
        <v>159.4</v>
      </c>
      <c r="J15" s="151">
        <f>+'[1]TII 2014 preturi 2013'!AA187</f>
        <v>26.7</v>
      </c>
      <c r="K15" s="151">
        <f>+'[1]TII 2014 preturi 2013'!AB187</f>
        <v>384.20000000000005</v>
      </c>
      <c r="L15" s="151">
        <f>+'[1]TII 2014 preturi 2013'!AC187</f>
        <v>302.29999999999995</v>
      </c>
      <c r="M15" s="151">
        <f>+'[1]TII 2014 preturi 2013'!AD187</f>
        <v>178.39999999999998</v>
      </c>
      <c r="N15" s="151">
        <f>+'[1]TII 2014 preturi 2013'!AE187</f>
        <v>409.09999999999997</v>
      </c>
      <c r="O15" s="151">
        <f>+'[1]TII 2014 preturi 2013'!AF187</f>
        <v>207.9</v>
      </c>
      <c r="P15" s="151">
        <f>+'[1]TII 2014 preturi 2013'!AG187</f>
        <v>547.79999999999995</v>
      </c>
      <c r="Q15" s="151">
        <f>+'[1]TII 2014 preturi 2013'!AH187</f>
        <v>2208.2000000000003</v>
      </c>
      <c r="R15" s="151">
        <f>+'[1]TII 2014 preturi 2013'!AI187</f>
        <v>164.2</v>
      </c>
      <c r="S15" s="151">
        <f>+'[1]TII 2014 preturi 2013'!AJ187</f>
        <v>148.5</v>
      </c>
      <c r="T15" s="151">
        <f>+'[1]TII 2014 preturi 2013'!AK187</f>
        <v>2496.4</v>
      </c>
      <c r="U15" s="149" t="s">
        <v>46</v>
      </c>
      <c r="V15" s="55" t="s">
        <v>46</v>
      </c>
      <c r="W15" s="151">
        <f>+'[1]TII 2014 preturi 2013'!AL187</f>
        <v>4443.2999999999993</v>
      </c>
      <c r="X15" s="151">
        <f>+'[1]TII 2014 preturi 2013'!AM187</f>
        <v>502.7</v>
      </c>
      <c r="Y15" s="151">
        <f>+'[1]TII 2014 preturi 2013'!AN187</f>
        <v>37.9</v>
      </c>
      <c r="Z15" s="151">
        <f>+'[1]TII 2014 preturi 2013'!AO187</f>
        <v>787.50000000000011</v>
      </c>
      <c r="AA15" s="151">
        <f>+'[1]TII 2014 preturi 2013'!AP187</f>
        <v>179</v>
      </c>
      <c r="AB15" s="151">
        <f>+'[1]TII 2014 preturi 2013'!AQ187</f>
        <v>152.80000000000001</v>
      </c>
      <c r="AC15" s="151">
        <f>+'[1]TII 2014 preturi 2013'!AR187</f>
        <v>270.5</v>
      </c>
      <c r="AD15" s="151">
        <f>+'[1]TII 2014 preturi 2013'!AS187</f>
        <v>344</v>
      </c>
      <c r="AE15" s="151">
        <f>+'[1]TII 2014 preturi 2013'!AT187</f>
        <v>454</v>
      </c>
      <c r="AF15" s="151">
        <f>+'[1]TII 2014 preturi 2013'!AU187</f>
        <v>19.2</v>
      </c>
      <c r="AG15" s="151">
        <f>+'[1]TII 2014 preturi 2013'!AV187</f>
        <v>118.39999999999999</v>
      </c>
      <c r="AH15" s="151">
        <f>+'[1]TII 2014 preturi 2013'!AW187</f>
        <v>173.5</v>
      </c>
      <c r="AI15" s="151">
        <f>+'[1]TII 2014 preturi 2013'!AX187</f>
        <v>303.39999999999998</v>
      </c>
      <c r="AJ15" s="151">
        <f>+'[1]TII 2014 preturi 2013'!AY187</f>
        <v>654.9</v>
      </c>
      <c r="AK15" s="151">
        <f>+'[1]TII 2014 preturi 2013'!AZ187</f>
        <v>341.7</v>
      </c>
      <c r="AL15" s="151">
        <f>+'[1]TII 2014 preturi 2013'!BA187</f>
        <v>29.6</v>
      </c>
      <c r="AM15" s="151">
        <f>+'[1]TII 2014 preturi 2013'!BB187</f>
        <v>293.29999999999995</v>
      </c>
      <c r="AN15" s="151">
        <f>+'[1]TII 2014 preturi 2013'!BC187</f>
        <v>124.4</v>
      </c>
      <c r="AO15" s="149" t="s">
        <v>46</v>
      </c>
    </row>
    <row r="16" spans="1:41" s="140" customFormat="1" ht="14.1" customHeight="1" x14ac:dyDescent="0.2">
      <c r="A16" s="150">
        <v>19</v>
      </c>
      <c r="B16" s="135">
        <f t="shared" si="0"/>
        <v>53968.5</v>
      </c>
      <c r="C16" s="151">
        <f>+'[1]TII 2014 preturi 2013'!T188</f>
        <v>6286.4</v>
      </c>
      <c r="D16" s="151">
        <f>+'[1]TII 2014 preturi 2013'!U188</f>
        <v>452.8</v>
      </c>
      <c r="E16" s="151">
        <f>+'[1]TII 2014 preturi 2013'!V188</f>
        <v>1056.3999999999999</v>
      </c>
      <c r="F16" s="151">
        <f>+'[1]TII 2014 preturi 2013'!W188</f>
        <v>272.5</v>
      </c>
      <c r="G16" s="151">
        <f>+'[1]TII 2014 preturi 2013'!X188</f>
        <v>590.5</v>
      </c>
      <c r="H16" s="151">
        <f>+'[1]TII 2014 preturi 2013'!Y188</f>
        <v>391</v>
      </c>
      <c r="I16" s="151">
        <f>+'[1]TII 2014 preturi 2013'!Z188</f>
        <v>1453.2</v>
      </c>
      <c r="J16" s="151">
        <f>+'[1]TII 2014 preturi 2013'!AA188</f>
        <v>26.1</v>
      </c>
      <c r="K16" s="151">
        <f>+'[1]TII 2014 preturi 2013'!AB188</f>
        <v>1051.9000000000001</v>
      </c>
      <c r="L16" s="151">
        <f>+'[1]TII 2014 preturi 2013'!AC188</f>
        <v>4100.3</v>
      </c>
      <c r="M16" s="151">
        <f>+'[1]TII 2014 preturi 2013'!AD188</f>
        <v>34.4</v>
      </c>
      <c r="N16" s="151">
        <f>+'[1]TII 2014 preturi 2013'!AE188</f>
        <v>147.30000000000001</v>
      </c>
      <c r="O16" s="151">
        <f>+'[1]TII 2014 preturi 2013'!AF188</f>
        <v>219.4</v>
      </c>
      <c r="P16" s="151">
        <f>+'[1]TII 2014 preturi 2013'!AG188</f>
        <v>1008.7</v>
      </c>
      <c r="Q16" s="151">
        <f>+'[1]TII 2014 preturi 2013'!AH188</f>
        <v>226.10000000000002</v>
      </c>
      <c r="R16" s="151">
        <f>+'[1]TII 2014 preturi 2013'!AI188</f>
        <v>3559</v>
      </c>
      <c r="S16" s="151">
        <f>+'[1]TII 2014 preturi 2013'!AJ188</f>
        <v>289.89999999999998</v>
      </c>
      <c r="T16" s="151">
        <f>+'[1]TII 2014 preturi 2013'!AK188</f>
        <v>3329.9</v>
      </c>
      <c r="U16" s="149">
        <v>19</v>
      </c>
      <c r="V16" s="55">
        <v>19</v>
      </c>
      <c r="W16" s="151">
        <f>+'[1]TII 2014 preturi 2013'!AL188</f>
        <v>15001.599999999999</v>
      </c>
      <c r="X16" s="151">
        <f>+'[1]TII 2014 preturi 2013'!AM188</f>
        <v>10568.1</v>
      </c>
      <c r="Y16" s="151">
        <f>+'[1]TII 2014 preturi 2013'!AN188</f>
        <v>39.200000000000003</v>
      </c>
      <c r="Z16" s="151">
        <f>+'[1]TII 2014 preturi 2013'!AO188</f>
        <v>107.50000000000001</v>
      </c>
      <c r="AA16" s="151">
        <f>+'[1]TII 2014 preturi 2013'!AP188</f>
        <v>152.1</v>
      </c>
      <c r="AB16" s="151">
        <f>+'[1]TII 2014 preturi 2013'!AQ188</f>
        <v>357.6</v>
      </c>
      <c r="AC16" s="151">
        <f>+'[1]TII 2014 preturi 2013'!AR188</f>
        <v>201.10000000000002</v>
      </c>
      <c r="AD16" s="151">
        <f>+'[1]TII 2014 preturi 2013'!AS188</f>
        <v>137.69999999999999</v>
      </c>
      <c r="AE16" s="151">
        <f>+'[1]TII 2014 preturi 2013'!AT188</f>
        <v>970.80000000000007</v>
      </c>
      <c r="AF16" s="151">
        <f>+'[1]TII 2014 preturi 2013'!AU188</f>
        <v>15.9</v>
      </c>
      <c r="AG16" s="151">
        <f>+'[1]TII 2014 preturi 2013'!AV188</f>
        <v>271.3</v>
      </c>
      <c r="AH16" s="151">
        <f>+'[1]TII 2014 preturi 2013'!AW188</f>
        <v>404.5</v>
      </c>
      <c r="AI16" s="151">
        <f>+'[1]TII 2014 preturi 2013'!AX188</f>
        <v>276.39999999999998</v>
      </c>
      <c r="AJ16" s="151">
        <f>+'[1]TII 2014 preturi 2013'!AY188</f>
        <v>29.2</v>
      </c>
      <c r="AK16" s="151">
        <f>+'[1]TII 2014 preturi 2013'!AZ188</f>
        <v>200.4</v>
      </c>
      <c r="AL16" s="151">
        <f>+'[1]TII 2014 preturi 2013'!BA188</f>
        <v>57.7</v>
      </c>
      <c r="AM16" s="151">
        <f>+'[1]TII 2014 preturi 2013'!BB188</f>
        <v>162.1</v>
      </c>
      <c r="AN16" s="151">
        <f>+'[1]TII 2014 preturi 2013'!BC188</f>
        <v>519.5</v>
      </c>
      <c r="AO16" s="149">
        <v>19</v>
      </c>
    </row>
    <row r="17" spans="1:41" s="140" customFormat="1" ht="14.1" customHeight="1" x14ac:dyDescent="0.2">
      <c r="A17" s="150">
        <v>20</v>
      </c>
      <c r="B17" s="135">
        <f t="shared" si="0"/>
        <v>27877.200000000004</v>
      </c>
      <c r="C17" s="151">
        <f>+'[1]TII 2014 preturi 2013'!T189</f>
        <v>3657.3</v>
      </c>
      <c r="D17" s="151">
        <f>+'[1]TII 2014 preturi 2013'!U189</f>
        <v>96</v>
      </c>
      <c r="E17" s="151">
        <f>+'[1]TII 2014 preturi 2013'!V189</f>
        <v>627.20000000000005</v>
      </c>
      <c r="F17" s="151">
        <f>+'[1]TII 2014 preturi 2013'!W189</f>
        <v>1189.3</v>
      </c>
      <c r="G17" s="151">
        <f>+'[1]TII 2014 preturi 2013'!X189</f>
        <v>819.90000000000009</v>
      </c>
      <c r="H17" s="151">
        <f>+'[1]TII 2014 preturi 2013'!Y189</f>
        <v>402.3</v>
      </c>
      <c r="I17" s="151">
        <f>+'[1]TII 2014 preturi 2013'!Z189</f>
        <v>3350.8</v>
      </c>
      <c r="J17" s="151">
        <f>+'[1]TII 2014 preturi 2013'!AA189</f>
        <v>251.2</v>
      </c>
      <c r="K17" s="151">
        <f>+'[1]TII 2014 preturi 2013'!AB189</f>
        <v>4416.6000000000004</v>
      </c>
      <c r="L17" s="151">
        <f>+'[1]TII 2014 preturi 2013'!AC189</f>
        <v>719.5</v>
      </c>
      <c r="M17" s="151">
        <f>+'[1]TII 2014 preturi 2013'!AD189</f>
        <v>331.1</v>
      </c>
      <c r="N17" s="151">
        <f>+'[1]TII 2014 preturi 2013'!AE189</f>
        <v>605.70000000000005</v>
      </c>
      <c r="O17" s="151">
        <f>+'[1]TII 2014 preturi 2013'!AF189</f>
        <v>334.2</v>
      </c>
      <c r="P17" s="151">
        <f>+'[1]TII 2014 preturi 2013'!AG189</f>
        <v>1865.1000000000001</v>
      </c>
      <c r="Q17" s="151">
        <f>+'[1]TII 2014 preturi 2013'!AH189</f>
        <v>990.7</v>
      </c>
      <c r="R17" s="151">
        <f>+'[1]TII 2014 preturi 2013'!AI189</f>
        <v>349.9</v>
      </c>
      <c r="S17" s="151">
        <f>+'[1]TII 2014 preturi 2013'!AJ189</f>
        <v>949.19999999999993</v>
      </c>
      <c r="T17" s="151">
        <f>+'[1]TII 2014 preturi 2013'!AK189</f>
        <v>1544.3</v>
      </c>
      <c r="U17" s="149">
        <v>20</v>
      </c>
      <c r="V17" s="55">
        <v>20</v>
      </c>
      <c r="W17" s="151">
        <f>+'[1]TII 2014 preturi 2013'!AL189</f>
        <v>1006.7</v>
      </c>
      <c r="X17" s="151">
        <f>+'[1]TII 2014 preturi 2013'!AM189</f>
        <v>951.5</v>
      </c>
      <c r="Y17" s="151">
        <f>+'[1]TII 2014 preturi 2013'!AN189</f>
        <v>82.5</v>
      </c>
      <c r="Z17" s="151">
        <f>+'[1]TII 2014 preturi 2013'!AO189</f>
        <v>259.89999999999998</v>
      </c>
      <c r="AA17" s="151">
        <f>+'[1]TII 2014 preturi 2013'!AP189</f>
        <v>0</v>
      </c>
      <c r="AB17" s="151">
        <f>+'[1]TII 2014 preturi 2013'!AQ189</f>
        <v>0</v>
      </c>
      <c r="AC17" s="151">
        <f>+'[1]TII 2014 preturi 2013'!AR189</f>
        <v>68.8</v>
      </c>
      <c r="AD17" s="151">
        <f>+'[1]TII 2014 preturi 2013'!AS189</f>
        <v>1272.3</v>
      </c>
      <c r="AE17" s="151">
        <f>+'[1]TII 2014 preturi 2013'!AT189</f>
        <v>312</v>
      </c>
      <c r="AF17" s="151">
        <f>+'[1]TII 2014 preturi 2013'!AU189</f>
        <v>32.6</v>
      </c>
      <c r="AG17" s="151">
        <f>+'[1]TII 2014 preturi 2013'!AV189</f>
        <v>10.7</v>
      </c>
      <c r="AH17" s="151">
        <f>+'[1]TII 2014 preturi 2013'!AW189</f>
        <v>0</v>
      </c>
      <c r="AI17" s="151">
        <f>+'[1]TII 2014 preturi 2013'!AX189</f>
        <v>49.3</v>
      </c>
      <c r="AJ17" s="151">
        <f>+'[1]TII 2014 preturi 2013'!AY189</f>
        <v>130.69999999999999</v>
      </c>
      <c r="AK17" s="151">
        <f>+'[1]TII 2014 preturi 2013'!AZ189</f>
        <v>1051.5</v>
      </c>
      <c r="AL17" s="151">
        <f>+'[1]TII 2014 preturi 2013'!BA189</f>
        <v>95.2</v>
      </c>
      <c r="AM17" s="151">
        <f>+'[1]TII 2014 preturi 2013'!BB189</f>
        <v>35.5</v>
      </c>
      <c r="AN17" s="151">
        <f>+'[1]TII 2014 preturi 2013'!BC189</f>
        <v>17.7</v>
      </c>
      <c r="AO17" s="149">
        <v>20</v>
      </c>
    </row>
    <row r="18" spans="1:41" s="140" customFormat="1" ht="14.1" customHeight="1" x14ac:dyDescent="0.2">
      <c r="A18" s="150">
        <v>21</v>
      </c>
      <c r="B18" s="135">
        <f t="shared" si="0"/>
        <v>8160.5999999999995</v>
      </c>
      <c r="C18" s="151">
        <f>+'[1]TII 2014 preturi 2013'!T190</f>
        <v>165.8</v>
      </c>
      <c r="D18" s="151">
        <f>+'[1]TII 2014 preturi 2013'!U190</f>
        <v>0</v>
      </c>
      <c r="E18" s="151">
        <f>+'[1]TII 2014 preturi 2013'!V190</f>
        <v>67</v>
      </c>
      <c r="F18" s="151">
        <f>+'[1]TII 2014 preturi 2013'!W190</f>
        <v>0</v>
      </c>
      <c r="G18" s="151">
        <f>+'[1]TII 2014 preturi 2013'!X190</f>
        <v>0</v>
      </c>
      <c r="H18" s="151">
        <f>+'[1]TII 2014 preturi 2013'!Y190</f>
        <v>0</v>
      </c>
      <c r="I18" s="151">
        <f>+'[1]TII 2014 preturi 2013'!Z190</f>
        <v>0</v>
      </c>
      <c r="J18" s="151">
        <f>+'[1]TII 2014 preturi 2013'!AA190</f>
        <v>220.4</v>
      </c>
      <c r="K18" s="151">
        <f>+'[1]TII 2014 preturi 2013'!AB190</f>
        <v>0</v>
      </c>
      <c r="L18" s="151">
        <f>+'[1]TII 2014 preturi 2013'!AC190</f>
        <v>0</v>
      </c>
      <c r="M18" s="151">
        <f>+'[1]TII 2014 preturi 2013'!AD190</f>
        <v>0</v>
      </c>
      <c r="N18" s="151">
        <f>+'[1]TII 2014 preturi 2013'!AE190</f>
        <v>0</v>
      </c>
      <c r="O18" s="151">
        <f>+'[1]TII 2014 preturi 2013'!AF190</f>
        <v>0</v>
      </c>
      <c r="P18" s="151">
        <f>+'[1]TII 2014 preturi 2013'!AG190</f>
        <v>0</v>
      </c>
      <c r="Q18" s="151">
        <f>+'[1]TII 2014 preturi 2013'!AH190</f>
        <v>0</v>
      </c>
      <c r="R18" s="151">
        <f>+'[1]TII 2014 preturi 2013'!AI190</f>
        <v>1.7000000000000002</v>
      </c>
      <c r="S18" s="151">
        <f>+'[1]TII 2014 preturi 2013'!AJ190</f>
        <v>0</v>
      </c>
      <c r="T18" s="151">
        <f>+'[1]TII 2014 preturi 2013'!AK190</f>
        <v>0</v>
      </c>
      <c r="U18" s="149">
        <v>21</v>
      </c>
      <c r="V18" s="55">
        <v>21</v>
      </c>
      <c r="W18" s="151">
        <f>+'[1]TII 2014 preturi 2013'!AL190</f>
        <v>0</v>
      </c>
      <c r="X18" s="151">
        <f>+'[1]TII 2014 preturi 2013'!AM190</f>
        <v>0</v>
      </c>
      <c r="Y18" s="151">
        <f>+'[1]TII 2014 preturi 2013'!AN190</f>
        <v>0</v>
      </c>
      <c r="Z18" s="151">
        <f>+'[1]TII 2014 preturi 2013'!AO190</f>
        <v>0</v>
      </c>
      <c r="AA18" s="151">
        <f>+'[1]TII 2014 preturi 2013'!AP190</f>
        <v>0</v>
      </c>
      <c r="AB18" s="151">
        <f>+'[1]TII 2014 preturi 2013'!AQ190</f>
        <v>0</v>
      </c>
      <c r="AC18" s="151">
        <f>+'[1]TII 2014 preturi 2013'!AR190</f>
        <v>0</v>
      </c>
      <c r="AD18" s="151">
        <f>+'[1]TII 2014 preturi 2013'!AS190</f>
        <v>0</v>
      </c>
      <c r="AE18" s="151">
        <f>+'[1]TII 2014 preturi 2013'!AT190</f>
        <v>0</v>
      </c>
      <c r="AF18" s="151">
        <f>+'[1]TII 2014 preturi 2013'!AU190</f>
        <v>3.3</v>
      </c>
      <c r="AG18" s="151">
        <f>+'[1]TII 2014 preturi 2013'!AV190</f>
        <v>98.4</v>
      </c>
      <c r="AH18" s="151">
        <f>+'[1]TII 2014 preturi 2013'!AW190</f>
        <v>0</v>
      </c>
      <c r="AI18" s="151">
        <f>+'[1]TII 2014 preturi 2013'!AX190</f>
        <v>0</v>
      </c>
      <c r="AJ18" s="151">
        <f>+'[1]TII 2014 preturi 2013'!AY190</f>
        <v>3</v>
      </c>
      <c r="AK18" s="151">
        <f>+'[1]TII 2014 preturi 2013'!AZ190</f>
        <v>7173.5</v>
      </c>
      <c r="AL18" s="151">
        <f>+'[1]TII 2014 preturi 2013'!BA190</f>
        <v>427.5</v>
      </c>
      <c r="AM18" s="151">
        <f>+'[1]TII 2014 preturi 2013'!BB190</f>
        <v>0</v>
      </c>
      <c r="AN18" s="151">
        <f>+'[1]TII 2014 preturi 2013'!BC190</f>
        <v>0</v>
      </c>
      <c r="AO18" s="149">
        <v>21</v>
      </c>
    </row>
    <row r="19" spans="1:41" s="140" customFormat="1" ht="14.1" customHeight="1" x14ac:dyDescent="0.2">
      <c r="A19" s="150" t="s">
        <v>50</v>
      </c>
      <c r="B19" s="135">
        <f t="shared" si="0"/>
        <v>44503.399999999994</v>
      </c>
      <c r="C19" s="151">
        <f>+'[1]TII 2014 preturi 2013'!T191</f>
        <v>137.4</v>
      </c>
      <c r="D19" s="151">
        <f>+'[1]TII 2014 preturi 2013'!U191</f>
        <v>186.40000000000003</v>
      </c>
      <c r="E19" s="151">
        <f>+'[1]TII 2014 preturi 2013'!V191</f>
        <v>1113</v>
      </c>
      <c r="F19" s="151">
        <f>+'[1]TII 2014 preturi 2013'!W191</f>
        <v>342.1</v>
      </c>
      <c r="G19" s="151">
        <f>+'[1]TII 2014 preturi 2013'!X191</f>
        <v>373.29999999999995</v>
      </c>
      <c r="H19" s="151">
        <f>+'[1]TII 2014 preturi 2013'!Y191</f>
        <v>165.8</v>
      </c>
      <c r="I19" s="151">
        <f>+'[1]TII 2014 preturi 2013'!Z191</f>
        <v>251.6</v>
      </c>
      <c r="J19" s="151">
        <f>+'[1]TII 2014 preturi 2013'!AA191</f>
        <v>66.5</v>
      </c>
      <c r="K19" s="151">
        <f>+'[1]TII 2014 preturi 2013'!AB191</f>
        <v>4141.8</v>
      </c>
      <c r="L19" s="151">
        <f>+'[1]TII 2014 preturi 2013'!AC191</f>
        <v>1410.9</v>
      </c>
      <c r="M19" s="151">
        <f>+'[1]TII 2014 preturi 2013'!AD191</f>
        <v>487.4</v>
      </c>
      <c r="N19" s="151">
        <f>+'[1]TII 2014 preturi 2013'!AE191</f>
        <v>1046.8</v>
      </c>
      <c r="O19" s="151">
        <f>+'[1]TII 2014 preturi 2013'!AF191</f>
        <v>772.5</v>
      </c>
      <c r="P19" s="151">
        <f>+'[1]TII 2014 preturi 2013'!AG191</f>
        <v>5041.6000000000004</v>
      </c>
      <c r="Q19" s="151">
        <f>+'[1]TII 2014 preturi 2013'!AH191</f>
        <v>612.1</v>
      </c>
      <c r="R19" s="151">
        <f>+'[1]TII 2014 preturi 2013'!AI191</f>
        <v>522</v>
      </c>
      <c r="S19" s="151">
        <f>+'[1]TII 2014 preturi 2013'!AJ191</f>
        <v>108.80000000000001</v>
      </c>
      <c r="T19" s="151">
        <f>+'[1]TII 2014 preturi 2013'!AK191</f>
        <v>18297</v>
      </c>
      <c r="U19" s="149" t="s">
        <v>50</v>
      </c>
      <c r="V19" s="55" t="s">
        <v>50</v>
      </c>
      <c r="W19" s="151">
        <f>+'[1]TII 2014 preturi 2013'!AL191</f>
        <v>2321.3000000000002</v>
      </c>
      <c r="X19" s="151">
        <f>+'[1]TII 2014 preturi 2013'!AM191</f>
        <v>4114.3999999999996</v>
      </c>
      <c r="Y19" s="151">
        <f>+'[1]TII 2014 preturi 2013'!AN191</f>
        <v>32.200000000000003</v>
      </c>
      <c r="Z19" s="151">
        <f>+'[1]TII 2014 preturi 2013'!AO191</f>
        <v>76</v>
      </c>
      <c r="AA19" s="151">
        <f>+'[1]TII 2014 preturi 2013'!AP191</f>
        <v>599.79999999999995</v>
      </c>
      <c r="AB19" s="151">
        <f>+'[1]TII 2014 preturi 2013'!AQ191</f>
        <v>124.89999999999999</v>
      </c>
      <c r="AC19" s="151">
        <f>+'[1]TII 2014 preturi 2013'!AR191</f>
        <v>110.8</v>
      </c>
      <c r="AD19" s="151">
        <f>+'[1]TII 2014 preturi 2013'!AS191</f>
        <v>677.1</v>
      </c>
      <c r="AE19" s="151">
        <f>+'[1]TII 2014 preturi 2013'!AT191</f>
        <v>449.29999999999995</v>
      </c>
      <c r="AF19" s="151">
        <f>+'[1]TII 2014 preturi 2013'!AU191</f>
        <v>40.299999999999997</v>
      </c>
      <c r="AG19" s="151">
        <f>+'[1]TII 2014 preturi 2013'!AV191</f>
        <v>94.6</v>
      </c>
      <c r="AH19" s="151">
        <f>+'[1]TII 2014 preturi 2013'!AW191</f>
        <v>140.9</v>
      </c>
      <c r="AI19" s="151">
        <f>+'[1]TII 2014 preturi 2013'!AX191</f>
        <v>25.3</v>
      </c>
      <c r="AJ19" s="151">
        <f>+'[1]TII 2014 preturi 2013'!AY191</f>
        <v>169.8</v>
      </c>
      <c r="AK19" s="151">
        <f>+'[1]TII 2014 preturi 2013'!AZ191</f>
        <v>71.5</v>
      </c>
      <c r="AL19" s="151">
        <f>+'[1]TII 2014 preturi 2013'!BA191</f>
        <v>12.399999999999999</v>
      </c>
      <c r="AM19" s="151">
        <f>+'[1]TII 2014 preturi 2013'!BB191</f>
        <v>299.5</v>
      </c>
      <c r="AN19" s="151">
        <f>+'[1]TII 2014 preturi 2013'!BC191</f>
        <v>66.3</v>
      </c>
      <c r="AO19" s="149" t="s">
        <v>50</v>
      </c>
    </row>
    <row r="20" spans="1:41" s="140" customFormat="1" ht="14.1" customHeight="1" x14ac:dyDescent="0.2">
      <c r="A20" s="150" t="s">
        <v>51</v>
      </c>
      <c r="B20" s="135">
        <f t="shared" si="0"/>
        <v>54895.9</v>
      </c>
      <c r="C20" s="151">
        <f>+'[1]TII 2014 preturi 2013'!T192</f>
        <v>476.4</v>
      </c>
      <c r="D20" s="151">
        <f>+'[1]TII 2014 preturi 2013'!U192</f>
        <v>597.90000000000009</v>
      </c>
      <c r="E20" s="151">
        <f>+'[1]TII 2014 preturi 2013'!V192</f>
        <v>325.09999999999997</v>
      </c>
      <c r="F20" s="151">
        <f>+'[1]TII 2014 preturi 2013'!W192</f>
        <v>113.8</v>
      </c>
      <c r="G20" s="151">
        <f>+'[1]TII 2014 preturi 2013'!X192</f>
        <v>674.4</v>
      </c>
      <c r="H20" s="151">
        <f>+'[1]TII 2014 preturi 2013'!Y192</f>
        <v>3197.4</v>
      </c>
      <c r="I20" s="151">
        <f>+'[1]TII 2014 preturi 2013'!Z192</f>
        <v>590.1</v>
      </c>
      <c r="J20" s="151">
        <f>+'[1]TII 2014 preturi 2013'!AA192</f>
        <v>56.8</v>
      </c>
      <c r="K20" s="151">
        <f>+'[1]TII 2014 preturi 2013'!AB192</f>
        <v>1095.2</v>
      </c>
      <c r="L20" s="151">
        <f>+'[1]TII 2014 preturi 2013'!AC192</f>
        <v>11358.899999999998</v>
      </c>
      <c r="M20" s="151">
        <f>+'[1]TII 2014 preturi 2013'!AD192</f>
        <v>1091.8000000000002</v>
      </c>
      <c r="N20" s="151">
        <f>+'[1]TII 2014 preturi 2013'!AE192</f>
        <v>2605.5</v>
      </c>
      <c r="O20" s="151">
        <f>+'[1]TII 2014 preturi 2013'!AF192</f>
        <v>3431.3</v>
      </c>
      <c r="P20" s="151">
        <f>+'[1]TII 2014 preturi 2013'!AG192</f>
        <v>9547.7000000000007</v>
      </c>
      <c r="Q20" s="151">
        <f>+'[1]TII 2014 preturi 2013'!AH192</f>
        <v>1334.2</v>
      </c>
      <c r="R20" s="151">
        <f>+'[1]TII 2014 preturi 2013'!AI192</f>
        <v>2400.3000000000002</v>
      </c>
      <c r="S20" s="151">
        <f>+'[1]TII 2014 preturi 2013'!AJ192</f>
        <v>22.799999999999997</v>
      </c>
      <c r="T20" s="151">
        <f>+'[1]TII 2014 preturi 2013'!AK192</f>
        <v>9968.6999999999989</v>
      </c>
      <c r="U20" s="149" t="s">
        <v>51</v>
      </c>
      <c r="V20" s="55" t="s">
        <v>51</v>
      </c>
      <c r="W20" s="151">
        <f>+'[1]TII 2014 preturi 2013'!AL192</f>
        <v>513.79999999999995</v>
      </c>
      <c r="X20" s="151">
        <f>+'[1]TII 2014 preturi 2013'!AM192</f>
        <v>2757.6</v>
      </c>
      <c r="Y20" s="151">
        <f>+'[1]TII 2014 preturi 2013'!AN192</f>
        <v>8.6000000000000014</v>
      </c>
      <c r="Z20" s="151">
        <f>+'[1]TII 2014 preturi 2013'!AO192</f>
        <v>45.3</v>
      </c>
      <c r="AA20" s="151">
        <f>+'[1]TII 2014 preturi 2013'!AP192</f>
        <v>1026.5999999999999</v>
      </c>
      <c r="AB20" s="151">
        <f>+'[1]TII 2014 preturi 2013'!AQ192</f>
        <v>0</v>
      </c>
      <c r="AC20" s="151">
        <f>+'[1]TII 2014 preturi 2013'!AR192</f>
        <v>0</v>
      </c>
      <c r="AD20" s="151">
        <f>+'[1]TII 2014 preturi 2013'!AS192</f>
        <v>196.70000000000002</v>
      </c>
      <c r="AE20" s="151">
        <f>+'[1]TII 2014 preturi 2013'!AT192</f>
        <v>714.4</v>
      </c>
      <c r="AF20" s="151">
        <f>+'[1]TII 2014 preturi 2013'!AU192</f>
        <v>95.5</v>
      </c>
      <c r="AG20" s="151">
        <f>+'[1]TII 2014 preturi 2013'!AV192</f>
        <v>139</v>
      </c>
      <c r="AH20" s="151">
        <f>+'[1]TII 2014 preturi 2013'!AW192</f>
        <v>174.1</v>
      </c>
      <c r="AI20" s="151">
        <f>+'[1]TII 2014 preturi 2013'!AX192</f>
        <v>0</v>
      </c>
      <c r="AJ20" s="151">
        <f>+'[1]TII 2014 preturi 2013'!AY192</f>
        <v>7.9</v>
      </c>
      <c r="AK20" s="151">
        <f>+'[1]TII 2014 preturi 2013'!AZ192</f>
        <v>36.1</v>
      </c>
      <c r="AL20" s="151">
        <f>+'[1]TII 2014 preturi 2013'!BA192</f>
        <v>0</v>
      </c>
      <c r="AM20" s="151">
        <f>+'[1]TII 2014 preturi 2013'!BB192</f>
        <v>239.20000000000002</v>
      </c>
      <c r="AN20" s="151">
        <f>+'[1]TII 2014 preturi 2013'!BC192</f>
        <v>52.8</v>
      </c>
      <c r="AO20" s="149" t="s">
        <v>51</v>
      </c>
    </row>
    <row r="21" spans="1:41" s="140" customFormat="1" ht="14.1" customHeight="1" x14ac:dyDescent="0.2">
      <c r="A21" s="150">
        <v>26</v>
      </c>
      <c r="B21" s="135">
        <f t="shared" si="0"/>
        <v>9807.1999999999989</v>
      </c>
      <c r="C21" s="151">
        <f>+'[1]TII 2014 preturi 2013'!T193</f>
        <v>41.8</v>
      </c>
      <c r="D21" s="151">
        <f>+'[1]TII 2014 preturi 2013'!U193</f>
        <v>22.2</v>
      </c>
      <c r="E21" s="151">
        <f>+'[1]TII 2014 preturi 2013'!V193</f>
        <v>73.800000000000011</v>
      </c>
      <c r="F21" s="151">
        <f>+'[1]TII 2014 preturi 2013'!W193</f>
        <v>12.2</v>
      </c>
      <c r="G21" s="151">
        <f>+'[1]TII 2014 preturi 2013'!X193</f>
        <v>33.300000000000004</v>
      </c>
      <c r="H21" s="151">
        <f>+'[1]TII 2014 preturi 2013'!Y193</f>
        <v>28.5</v>
      </c>
      <c r="I21" s="151">
        <f>+'[1]TII 2014 preturi 2013'!Z193</f>
        <v>22.2</v>
      </c>
      <c r="J21" s="151">
        <f>+'[1]TII 2014 preturi 2013'!AA193</f>
        <v>4</v>
      </c>
      <c r="K21" s="151">
        <f>+'[1]TII 2014 preturi 2013'!AB193</f>
        <v>119.8</v>
      </c>
      <c r="L21" s="151">
        <f>+'[1]TII 2014 preturi 2013'!AC193</f>
        <v>186.4</v>
      </c>
      <c r="M21" s="151">
        <f>+'[1]TII 2014 preturi 2013'!AD193</f>
        <v>811.2</v>
      </c>
      <c r="N21" s="151">
        <f>+'[1]TII 2014 preturi 2013'!AE193</f>
        <v>344.3</v>
      </c>
      <c r="O21" s="151">
        <f>+'[1]TII 2014 preturi 2013'!AF193</f>
        <v>192.4</v>
      </c>
      <c r="P21" s="151">
        <f>+'[1]TII 2014 preturi 2013'!AG193</f>
        <v>701.7</v>
      </c>
      <c r="Q21" s="151">
        <f>+'[1]TII 2014 preturi 2013'!AH193</f>
        <v>194</v>
      </c>
      <c r="R21" s="151">
        <f>+'[1]TII 2014 preturi 2013'!AI193</f>
        <v>259.8</v>
      </c>
      <c r="S21" s="151">
        <f>+'[1]TII 2014 preturi 2013'!AJ193</f>
        <v>45.1</v>
      </c>
      <c r="T21" s="151">
        <f>+'[1]TII 2014 preturi 2013'!AK193</f>
        <v>543.70000000000005</v>
      </c>
      <c r="U21" s="149">
        <v>26</v>
      </c>
      <c r="V21" s="55">
        <v>26</v>
      </c>
      <c r="W21" s="151">
        <f>+'[1]TII 2014 preturi 2013'!AL193</f>
        <v>2056.6999999999998</v>
      </c>
      <c r="X21" s="151">
        <f>+'[1]TII 2014 preturi 2013'!AM193</f>
        <v>346.90000000000003</v>
      </c>
      <c r="Y21" s="151">
        <f>+'[1]TII 2014 preturi 2013'!AN193</f>
        <v>6.6</v>
      </c>
      <c r="Z21" s="151">
        <f>+'[1]TII 2014 preturi 2013'!AO193</f>
        <v>29.599999999999998</v>
      </c>
      <c r="AA21" s="151">
        <f>+'[1]TII 2014 preturi 2013'!AP193</f>
        <v>778.3</v>
      </c>
      <c r="AB21" s="151">
        <f>+'[1]TII 2014 preturi 2013'!AQ193</f>
        <v>1573.6</v>
      </c>
      <c r="AC21" s="151">
        <f>+'[1]TII 2014 preturi 2013'!AR193</f>
        <v>189.70000000000002</v>
      </c>
      <c r="AD21" s="151">
        <f>+'[1]TII 2014 preturi 2013'!AS193</f>
        <v>50.2</v>
      </c>
      <c r="AE21" s="151">
        <f>+'[1]TII 2014 preturi 2013'!AT193</f>
        <v>141.80000000000001</v>
      </c>
      <c r="AF21" s="151">
        <f>+'[1]TII 2014 preturi 2013'!AU193</f>
        <v>101.5</v>
      </c>
      <c r="AG21" s="151">
        <f>+'[1]TII 2014 preturi 2013'!AV193</f>
        <v>46.400000000000006</v>
      </c>
      <c r="AH21" s="151">
        <f>+'[1]TII 2014 preturi 2013'!AW193</f>
        <v>82.899999999999991</v>
      </c>
      <c r="AI21" s="151">
        <f>+'[1]TII 2014 preturi 2013'!AX193</f>
        <v>23.4</v>
      </c>
      <c r="AJ21" s="151">
        <f>+'[1]TII 2014 preturi 2013'!AY193</f>
        <v>10.6</v>
      </c>
      <c r="AK21" s="151">
        <f>+'[1]TII 2014 preturi 2013'!AZ193</f>
        <v>604.1</v>
      </c>
      <c r="AL21" s="151">
        <f>+'[1]TII 2014 preturi 2013'!BA193</f>
        <v>51.8</v>
      </c>
      <c r="AM21" s="151">
        <f>+'[1]TII 2014 preturi 2013'!BB193</f>
        <v>24.4</v>
      </c>
      <c r="AN21" s="151">
        <f>+'[1]TII 2014 preturi 2013'!BC193</f>
        <v>52.3</v>
      </c>
      <c r="AO21" s="149">
        <v>26</v>
      </c>
    </row>
    <row r="22" spans="1:41" s="140" customFormat="1" ht="14.1" customHeight="1" x14ac:dyDescent="0.2">
      <c r="A22" s="150">
        <v>27</v>
      </c>
      <c r="B22" s="135">
        <f t="shared" si="0"/>
        <v>13753.6</v>
      </c>
      <c r="C22" s="151">
        <f>+'[1]TII 2014 preturi 2013'!T194</f>
        <v>74.800000000000011</v>
      </c>
      <c r="D22" s="151">
        <f>+'[1]TII 2014 preturi 2013'!U194</f>
        <v>81.099999999999994</v>
      </c>
      <c r="E22" s="151">
        <f>+'[1]TII 2014 preturi 2013'!V194</f>
        <v>84.8</v>
      </c>
      <c r="F22" s="151">
        <f>+'[1]TII 2014 preturi 2013'!W194</f>
        <v>17.100000000000001</v>
      </c>
      <c r="G22" s="151">
        <f>+'[1]TII 2014 preturi 2013'!X194</f>
        <v>67.400000000000006</v>
      </c>
      <c r="H22" s="151">
        <f>+'[1]TII 2014 preturi 2013'!Y194</f>
        <v>75.400000000000006</v>
      </c>
      <c r="I22" s="151">
        <f>+'[1]TII 2014 preturi 2013'!Z194</f>
        <v>22.3</v>
      </c>
      <c r="J22" s="151">
        <f>+'[1]TII 2014 preturi 2013'!AA194</f>
        <v>0</v>
      </c>
      <c r="K22" s="151">
        <f>+'[1]TII 2014 preturi 2013'!AB194</f>
        <v>233.2</v>
      </c>
      <c r="L22" s="151">
        <f>+'[1]TII 2014 preturi 2013'!AC194</f>
        <v>470.4</v>
      </c>
      <c r="M22" s="151">
        <f>+'[1]TII 2014 preturi 2013'!AD194</f>
        <v>582</v>
      </c>
      <c r="N22" s="151">
        <f>+'[1]TII 2014 preturi 2013'!AE194</f>
        <v>1430</v>
      </c>
      <c r="O22" s="151">
        <f>+'[1]TII 2014 preturi 2013'!AF194</f>
        <v>585.9</v>
      </c>
      <c r="P22" s="151">
        <f>+'[1]TII 2014 preturi 2013'!AG194</f>
        <v>2348.1999999999998</v>
      </c>
      <c r="Q22" s="151">
        <f>+'[1]TII 2014 preturi 2013'!AH194</f>
        <v>338.4</v>
      </c>
      <c r="R22" s="151">
        <f>+'[1]TII 2014 preturi 2013'!AI194</f>
        <v>899.2</v>
      </c>
      <c r="S22" s="151">
        <f>+'[1]TII 2014 preturi 2013'!AJ194</f>
        <v>8.5</v>
      </c>
      <c r="T22" s="151">
        <f>+'[1]TII 2014 preturi 2013'!AK194</f>
        <v>1793.6</v>
      </c>
      <c r="U22" s="149">
        <v>27</v>
      </c>
      <c r="V22" s="55">
        <v>27</v>
      </c>
      <c r="W22" s="151">
        <f>+'[1]TII 2014 preturi 2013'!AL194</f>
        <v>1587.5</v>
      </c>
      <c r="X22" s="151">
        <f>+'[1]TII 2014 preturi 2013'!AM194</f>
        <v>1157.4000000000001</v>
      </c>
      <c r="Y22" s="151">
        <f>+'[1]TII 2014 preturi 2013'!AN194</f>
        <v>15.7</v>
      </c>
      <c r="Z22" s="151">
        <f>+'[1]TII 2014 preturi 2013'!AO194</f>
        <v>0</v>
      </c>
      <c r="AA22" s="151">
        <f>+'[1]TII 2014 preturi 2013'!AP194</f>
        <v>738.9</v>
      </c>
      <c r="AB22" s="151">
        <f>+'[1]TII 2014 preturi 2013'!AQ194</f>
        <v>622.20000000000005</v>
      </c>
      <c r="AC22" s="151">
        <f>+'[1]TII 2014 preturi 2013'!AR194</f>
        <v>0</v>
      </c>
      <c r="AD22" s="151">
        <f>+'[1]TII 2014 preturi 2013'!AS194</f>
        <v>31.7</v>
      </c>
      <c r="AE22" s="151">
        <f>+'[1]TII 2014 preturi 2013'!AT194</f>
        <v>70.099999999999994</v>
      </c>
      <c r="AF22" s="151">
        <f>+'[1]TII 2014 preturi 2013'!AU194</f>
        <v>222.5</v>
      </c>
      <c r="AG22" s="151">
        <f>+'[1]TII 2014 preturi 2013'!AV194</f>
        <v>0</v>
      </c>
      <c r="AH22" s="151">
        <f>+'[1]TII 2014 preturi 2013'!AW194</f>
        <v>38.6</v>
      </c>
      <c r="AI22" s="151">
        <f>+'[1]TII 2014 preturi 2013'!AX194</f>
        <v>11.2</v>
      </c>
      <c r="AJ22" s="151">
        <f>+'[1]TII 2014 preturi 2013'!AY194</f>
        <v>10.1</v>
      </c>
      <c r="AK22" s="151">
        <f>+'[1]TII 2014 preturi 2013'!AZ194</f>
        <v>46.1</v>
      </c>
      <c r="AL22" s="151">
        <f>+'[1]TII 2014 preturi 2013'!BA194</f>
        <v>0</v>
      </c>
      <c r="AM22" s="151">
        <f>+'[1]TII 2014 preturi 2013'!BB194</f>
        <v>41</v>
      </c>
      <c r="AN22" s="151">
        <f>+'[1]TII 2014 preturi 2013'!BC194</f>
        <v>48.3</v>
      </c>
      <c r="AO22" s="149">
        <v>27</v>
      </c>
    </row>
    <row r="23" spans="1:41" s="140" customFormat="1" ht="14.1" customHeight="1" x14ac:dyDescent="0.2">
      <c r="A23" s="150">
        <v>28</v>
      </c>
      <c r="B23" s="135">
        <f t="shared" si="0"/>
        <v>4558.0000000000018</v>
      </c>
      <c r="C23" s="151">
        <f>+'[1]TII 2014 preturi 2013'!T195</f>
        <v>60.4</v>
      </c>
      <c r="D23" s="151">
        <f>+'[1]TII 2014 preturi 2013'!U195</f>
        <v>34</v>
      </c>
      <c r="E23" s="151">
        <f>+'[1]TII 2014 preturi 2013'!V195</f>
        <v>35.9</v>
      </c>
      <c r="F23" s="151">
        <f>+'[1]TII 2014 preturi 2013'!W195</f>
        <v>23.7</v>
      </c>
      <c r="G23" s="151">
        <f>+'[1]TII 2014 preturi 2013'!X195</f>
        <v>136.70000000000002</v>
      </c>
      <c r="H23" s="151">
        <f>+'[1]TII 2014 preturi 2013'!Y195</f>
        <v>25.5</v>
      </c>
      <c r="I23" s="151">
        <f>+'[1]TII 2014 preturi 2013'!Z195</f>
        <v>17.3</v>
      </c>
      <c r="J23" s="151">
        <f>+'[1]TII 2014 preturi 2013'!AA195</f>
        <v>5.5</v>
      </c>
      <c r="K23" s="151">
        <f>+'[1]TII 2014 preturi 2013'!AB195</f>
        <v>75.900000000000006</v>
      </c>
      <c r="L23" s="151">
        <f>+'[1]TII 2014 preturi 2013'!AC195</f>
        <v>83.1</v>
      </c>
      <c r="M23" s="151">
        <f>+'[1]TII 2014 preturi 2013'!AD195</f>
        <v>17.899999999999999</v>
      </c>
      <c r="N23" s="151">
        <f>+'[1]TII 2014 preturi 2013'!AE195</f>
        <v>18.7</v>
      </c>
      <c r="O23" s="151">
        <f>+'[1]TII 2014 preturi 2013'!AF195</f>
        <v>131.1</v>
      </c>
      <c r="P23" s="151">
        <f>+'[1]TII 2014 preturi 2013'!AG195</f>
        <v>179.4</v>
      </c>
      <c r="Q23" s="151">
        <f>+'[1]TII 2014 preturi 2013'!AH195</f>
        <v>386.8</v>
      </c>
      <c r="R23" s="151">
        <f>+'[1]TII 2014 preturi 2013'!AI195</f>
        <v>96.3</v>
      </c>
      <c r="S23" s="151">
        <f>+'[1]TII 2014 preturi 2013'!AJ195</f>
        <v>3.2</v>
      </c>
      <c r="T23" s="151">
        <f>+'[1]TII 2014 preturi 2013'!AK195</f>
        <v>450.1</v>
      </c>
      <c r="U23" s="149">
        <v>28</v>
      </c>
      <c r="V23" s="55">
        <v>28</v>
      </c>
      <c r="W23" s="151">
        <f>+'[1]TII 2014 preturi 2013'!AL195</f>
        <v>122.80000000000001</v>
      </c>
      <c r="X23" s="151">
        <f>+'[1]TII 2014 preturi 2013'!AM195</f>
        <v>2531.2000000000003</v>
      </c>
      <c r="Y23" s="151">
        <f>+'[1]TII 2014 preturi 2013'!AN195</f>
        <v>0</v>
      </c>
      <c r="Z23" s="151">
        <f>+'[1]TII 2014 preturi 2013'!AO195</f>
        <v>3.5</v>
      </c>
      <c r="AA23" s="151">
        <f>+'[1]TII 2014 preturi 2013'!AP195</f>
        <v>17.3</v>
      </c>
      <c r="AB23" s="151">
        <f>+'[1]TII 2014 preturi 2013'!AQ195</f>
        <v>0</v>
      </c>
      <c r="AC23" s="151">
        <f>+'[1]TII 2014 preturi 2013'!AR195</f>
        <v>0</v>
      </c>
      <c r="AD23" s="151">
        <f>+'[1]TII 2014 preturi 2013'!AS195</f>
        <v>15</v>
      </c>
      <c r="AE23" s="151">
        <f>+'[1]TII 2014 preturi 2013'!AT195</f>
        <v>42.3</v>
      </c>
      <c r="AF23" s="151">
        <f>+'[1]TII 2014 preturi 2013'!AU195</f>
        <v>4.8</v>
      </c>
      <c r="AG23" s="151">
        <f>+'[1]TII 2014 preturi 2013'!AV195</f>
        <v>10.3</v>
      </c>
      <c r="AH23" s="151">
        <f>+'[1]TII 2014 preturi 2013'!AW195</f>
        <v>17.8</v>
      </c>
      <c r="AI23" s="151">
        <f>+'[1]TII 2014 preturi 2013'!AX195</f>
        <v>0</v>
      </c>
      <c r="AJ23" s="151">
        <f>+'[1]TII 2014 preturi 2013'!AY195</f>
        <v>0</v>
      </c>
      <c r="AK23" s="151">
        <f>+'[1]TII 2014 preturi 2013'!AZ195</f>
        <v>0</v>
      </c>
      <c r="AL23" s="151">
        <f>+'[1]TII 2014 preturi 2013'!BA195</f>
        <v>0</v>
      </c>
      <c r="AM23" s="151">
        <f>+'[1]TII 2014 preturi 2013'!BB195</f>
        <v>7.8999999999999995</v>
      </c>
      <c r="AN23" s="151">
        <f>+'[1]TII 2014 preturi 2013'!BC195</f>
        <v>3.6</v>
      </c>
      <c r="AO23" s="149">
        <v>28</v>
      </c>
    </row>
    <row r="24" spans="1:41" s="140" customFormat="1" ht="14.1" customHeight="1" x14ac:dyDescent="0.2">
      <c r="A24" s="150" t="s">
        <v>55</v>
      </c>
      <c r="B24" s="135">
        <f t="shared" si="0"/>
        <v>26410</v>
      </c>
      <c r="C24" s="151">
        <f>+'[1]TII 2014 preturi 2013'!T196</f>
        <v>222.7</v>
      </c>
      <c r="D24" s="151">
        <f>+'[1]TII 2014 preturi 2013'!U196</f>
        <v>133</v>
      </c>
      <c r="E24" s="151">
        <f>+'[1]TII 2014 preturi 2013'!V196</f>
        <v>333.7</v>
      </c>
      <c r="F24" s="151">
        <f>+'[1]TII 2014 preturi 2013'!W196</f>
        <v>29.8</v>
      </c>
      <c r="G24" s="151">
        <f>+'[1]TII 2014 preturi 2013'!X196</f>
        <v>199.79999999999998</v>
      </c>
      <c r="H24" s="151">
        <f>+'[1]TII 2014 preturi 2013'!Y196</f>
        <v>69.900000000000006</v>
      </c>
      <c r="I24" s="151">
        <f>+'[1]TII 2014 preturi 2013'!Z196</f>
        <v>69.5</v>
      </c>
      <c r="J24" s="151">
        <f>+'[1]TII 2014 preturi 2013'!AA196</f>
        <v>21.2</v>
      </c>
      <c r="K24" s="151">
        <f>+'[1]TII 2014 preturi 2013'!AB196</f>
        <v>205.79999999999998</v>
      </c>
      <c r="L24" s="151">
        <f>+'[1]TII 2014 preturi 2013'!AC196</f>
        <v>232.70000000000002</v>
      </c>
      <c r="M24" s="151">
        <f>+'[1]TII 2014 preturi 2013'!AD196</f>
        <v>79.400000000000006</v>
      </c>
      <c r="N24" s="151">
        <f>+'[1]TII 2014 preturi 2013'!AE196</f>
        <v>301.60000000000002</v>
      </c>
      <c r="O24" s="151">
        <f>+'[1]TII 2014 preturi 2013'!AF196</f>
        <v>240.5</v>
      </c>
      <c r="P24" s="151">
        <f>+'[1]TII 2014 preturi 2013'!AG196</f>
        <v>10891</v>
      </c>
      <c r="Q24" s="151">
        <f>+'[1]TII 2014 preturi 2013'!AH196</f>
        <v>701.59999999999991</v>
      </c>
      <c r="R24" s="151">
        <f>+'[1]TII 2014 preturi 2013'!AI196</f>
        <v>554.20000000000005</v>
      </c>
      <c r="S24" s="151">
        <f>+'[1]TII 2014 preturi 2013'!AJ196</f>
        <v>20</v>
      </c>
      <c r="T24" s="151">
        <f>+'[1]TII 2014 preturi 2013'!AK196</f>
        <v>1044</v>
      </c>
      <c r="U24" s="149" t="s">
        <v>55</v>
      </c>
      <c r="V24" s="55" t="s">
        <v>55</v>
      </c>
      <c r="W24" s="151">
        <f>+'[1]TII 2014 preturi 2013'!AL196</f>
        <v>880.8</v>
      </c>
      <c r="X24" s="151">
        <f>+'[1]TII 2014 preturi 2013'!AM196</f>
        <v>8450.5000000000018</v>
      </c>
      <c r="Y24" s="151">
        <f>+'[1]TII 2014 preturi 2013'!AN196</f>
        <v>13.8</v>
      </c>
      <c r="Z24" s="151">
        <f>+'[1]TII 2014 preturi 2013'!AO196</f>
        <v>0</v>
      </c>
      <c r="AA24" s="151">
        <f>+'[1]TII 2014 preturi 2013'!AP196</f>
        <v>77.8</v>
      </c>
      <c r="AB24" s="151">
        <f>+'[1]TII 2014 preturi 2013'!AQ196</f>
        <v>0</v>
      </c>
      <c r="AC24" s="151">
        <f>+'[1]TII 2014 preturi 2013'!AR196</f>
        <v>0</v>
      </c>
      <c r="AD24" s="151">
        <f>+'[1]TII 2014 preturi 2013'!AS196</f>
        <v>105.4</v>
      </c>
      <c r="AE24" s="151">
        <f>+'[1]TII 2014 preturi 2013'!AT196</f>
        <v>590.29999999999995</v>
      </c>
      <c r="AF24" s="151">
        <f>+'[1]TII 2014 preturi 2013'!AU196</f>
        <v>12</v>
      </c>
      <c r="AG24" s="151">
        <f>+'[1]TII 2014 preturi 2013'!AV196</f>
        <v>195.89999999999998</v>
      </c>
      <c r="AH24" s="151">
        <f>+'[1]TII 2014 preturi 2013'!AW196</f>
        <v>288.8</v>
      </c>
      <c r="AI24" s="151">
        <f>+'[1]TII 2014 preturi 2013'!AX196</f>
        <v>21.4</v>
      </c>
      <c r="AJ24" s="151">
        <f>+'[1]TII 2014 preturi 2013'!AY196</f>
        <v>33.799999999999997</v>
      </c>
      <c r="AK24" s="151">
        <f>+'[1]TII 2014 preturi 2013'!AZ196</f>
        <v>34.4</v>
      </c>
      <c r="AL24" s="151">
        <f>+'[1]TII 2014 preturi 2013'!BA196</f>
        <v>0</v>
      </c>
      <c r="AM24" s="151">
        <f>+'[1]TII 2014 preturi 2013'!BB196</f>
        <v>36</v>
      </c>
      <c r="AN24" s="151">
        <f>+'[1]TII 2014 preturi 2013'!BC196</f>
        <v>318.7</v>
      </c>
      <c r="AO24" s="149" t="s">
        <v>55</v>
      </c>
    </row>
    <row r="25" spans="1:41" s="140" customFormat="1" ht="14.1" customHeight="1" x14ac:dyDescent="0.2">
      <c r="A25" s="150" t="s">
        <v>57</v>
      </c>
      <c r="B25" s="135">
        <f t="shared" si="0"/>
        <v>16124.300000000001</v>
      </c>
      <c r="C25" s="151">
        <f>+'[1]TII 2014 preturi 2013'!T197</f>
        <v>1607.6999999999998</v>
      </c>
      <c r="D25" s="151">
        <f>+'[1]TII 2014 preturi 2013'!U197</f>
        <v>95.8</v>
      </c>
      <c r="E25" s="151">
        <f>+'[1]TII 2014 preturi 2013'!V197</f>
        <v>128.79999999999998</v>
      </c>
      <c r="F25" s="151">
        <f>+'[1]TII 2014 preturi 2013'!W197</f>
        <v>70</v>
      </c>
      <c r="G25" s="151">
        <f>+'[1]TII 2014 preturi 2013'!X197</f>
        <v>206.6</v>
      </c>
      <c r="H25" s="151">
        <f>+'[1]TII 2014 preturi 2013'!Y197</f>
        <v>133.9</v>
      </c>
      <c r="I25" s="151">
        <f>+'[1]TII 2014 preturi 2013'!Z197</f>
        <v>47.7</v>
      </c>
      <c r="J25" s="151">
        <f>+'[1]TII 2014 preturi 2013'!AA197</f>
        <v>9.5</v>
      </c>
      <c r="K25" s="151">
        <f>+'[1]TII 2014 preturi 2013'!AB197</f>
        <v>219.5</v>
      </c>
      <c r="L25" s="151">
        <f>+'[1]TII 2014 preturi 2013'!AC197</f>
        <v>394.1</v>
      </c>
      <c r="M25" s="151">
        <f>+'[1]TII 2014 preturi 2013'!AD197</f>
        <v>357.7</v>
      </c>
      <c r="N25" s="151">
        <f>+'[1]TII 2014 preturi 2013'!AE197</f>
        <v>223.29999999999998</v>
      </c>
      <c r="O25" s="151">
        <f>+'[1]TII 2014 preturi 2013'!AF197</f>
        <v>260.7</v>
      </c>
      <c r="P25" s="151">
        <f>+'[1]TII 2014 preturi 2013'!AG197</f>
        <v>2263</v>
      </c>
      <c r="Q25" s="151">
        <f>+'[1]TII 2014 preturi 2013'!AH197</f>
        <v>429.09999999999997</v>
      </c>
      <c r="R25" s="151">
        <f>+'[1]TII 2014 preturi 2013'!AI197</f>
        <v>445.3</v>
      </c>
      <c r="S25" s="151">
        <f>+'[1]TII 2014 preturi 2013'!AJ197</f>
        <v>102.1</v>
      </c>
      <c r="T25" s="151">
        <f>+'[1]TII 2014 preturi 2013'!AK197</f>
        <v>1267.8000000000002</v>
      </c>
      <c r="U25" s="149" t="s">
        <v>57</v>
      </c>
      <c r="V25" s="55" t="s">
        <v>57</v>
      </c>
      <c r="W25" s="151">
        <f>+'[1]TII 2014 preturi 2013'!AL197</f>
        <v>1610.4</v>
      </c>
      <c r="X25" s="151">
        <f>+'[1]TII 2014 preturi 2013'!AM197</f>
        <v>3468.7000000000007</v>
      </c>
      <c r="Y25" s="151">
        <f>+'[1]TII 2014 preturi 2013'!AN197</f>
        <v>115.6</v>
      </c>
      <c r="Z25" s="151">
        <f>+'[1]TII 2014 preturi 2013'!AO197</f>
        <v>43.4</v>
      </c>
      <c r="AA25" s="151">
        <f>+'[1]TII 2014 preturi 2013'!AP197</f>
        <v>537.6</v>
      </c>
      <c r="AB25" s="151">
        <f>+'[1]TII 2014 preturi 2013'!AQ197</f>
        <v>22.799999999999997</v>
      </c>
      <c r="AC25" s="151">
        <f>+'[1]TII 2014 preturi 2013'!AR197</f>
        <v>412.49999999999994</v>
      </c>
      <c r="AD25" s="151">
        <f>+'[1]TII 2014 preturi 2013'!AS197</f>
        <v>622.5</v>
      </c>
      <c r="AE25" s="151">
        <f>+'[1]TII 2014 preturi 2013'!AT197</f>
        <v>304.20000000000005</v>
      </c>
      <c r="AF25" s="151">
        <f>+'[1]TII 2014 preturi 2013'!AU197</f>
        <v>34.799999999999997</v>
      </c>
      <c r="AG25" s="151">
        <f>+'[1]TII 2014 preturi 2013'!AV197</f>
        <v>112.5</v>
      </c>
      <c r="AH25" s="151">
        <f>+'[1]TII 2014 preturi 2013'!AW197</f>
        <v>100.70000000000002</v>
      </c>
      <c r="AI25" s="151">
        <f>+'[1]TII 2014 preturi 2013'!AX197</f>
        <v>45.8</v>
      </c>
      <c r="AJ25" s="151">
        <f>+'[1]TII 2014 preturi 2013'!AY197</f>
        <v>75.5</v>
      </c>
      <c r="AK25" s="151">
        <f>+'[1]TII 2014 preturi 2013'!AZ197</f>
        <v>231.7</v>
      </c>
      <c r="AL25" s="151">
        <f>+'[1]TII 2014 preturi 2013'!BA197</f>
        <v>12</v>
      </c>
      <c r="AM25" s="151">
        <f>+'[1]TII 2014 preturi 2013'!BB197</f>
        <v>41.7</v>
      </c>
      <c r="AN25" s="151">
        <f>+'[1]TII 2014 preturi 2013'!BC197</f>
        <v>69.3</v>
      </c>
      <c r="AO25" s="149" t="s">
        <v>57</v>
      </c>
    </row>
    <row r="26" spans="1:41" s="140" customFormat="1" ht="14.1" customHeight="1" x14ac:dyDescent="0.2">
      <c r="A26" s="150">
        <v>35</v>
      </c>
      <c r="B26" s="135">
        <f t="shared" si="0"/>
        <v>49551</v>
      </c>
      <c r="C26" s="151">
        <f>+'[1]TII 2014 preturi 2013'!T198</f>
        <v>1211.5</v>
      </c>
      <c r="D26" s="151">
        <f>+'[1]TII 2014 preturi 2013'!U198</f>
        <v>1230.5</v>
      </c>
      <c r="E26" s="151">
        <f>+'[1]TII 2014 preturi 2013'!V198</f>
        <v>1807.1</v>
      </c>
      <c r="F26" s="151">
        <f>+'[1]TII 2014 preturi 2013'!W198</f>
        <v>662</v>
      </c>
      <c r="G26" s="151">
        <f>+'[1]TII 2014 preturi 2013'!X198</f>
        <v>1202.7</v>
      </c>
      <c r="H26" s="151">
        <f>+'[1]TII 2014 preturi 2013'!Y198</f>
        <v>1289.5999999999999</v>
      </c>
      <c r="I26" s="151">
        <f>+'[1]TII 2014 preturi 2013'!Z198</f>
        <v>1353.1</v>
      </c>
      <c r="J26" s="151">
        <f>+'[1]TII 2014 preturi 2013'!AA198</f>
        <v>106.8</v>
      </c>
      <c r="K26" s="151">
        <f>+'[1]TII 2014 preturi 2013'!AB198</f>
        <v>1861</v>
      </c>
      <c r="L26" s="151">
        <f>+'[1]TII 2014 preturi 2013'!AC198</f>
        <v>2274.8999999999996</v>
      </c>
      <c r="M26" s="151">
        <f>+'[1]TII 2014 preturi 2013'!AD198</f>
        <v>376.6</v>
      </c>
      <c r="N26" s="151">
        <f>+'[1]TII 2014 preturi 2013'!AE198</f>
        <v>1005.2</v>
      </c>
      <c r="O26" s="151">
        <f>+'[1]TII 2014 preturi 2013'!AF198</f>
        <v>931.5</v>
      </c>
      <c r="P26" s="151">
        <f>+'[1]TII 2014 preturi 2013'!AG198</f>
        <v>2861.2000000000003</v>
      </c>
      <c r="Q26" s="151">
        <f>+'[1]TII 2014 preturi 2013'!AH198</f>
        <v>798.90000000000009</v>
      </c>
      <c r="R26" s="151">
        <f>+'[1]TII 2014 preturi 2013'!AI198</f>
        <v>12350.7</v>
      </c>
      <c r="S26" s="151">
        <f>+'[1]TII 2014 preturi 2013'!AJ198</f>
        <v>1249.3999999999996</v>
      </c>
      <c r="T26" s="151">
        <f>+'[1]TII 2014 preturi 2013'!AK198</f>
        <v>3422.2</v>
      </c>
      <c r="U26" s="149">
        <v>35</v>
      </c>
      <c r="V26" s="55">
        <v>35</v>
      </c>
      <c r="W26" s="151">
        <f>+'[1]TII 2014 preturi 2013'!AL198</f>
        <v>4136.1000000000004</v>
      </c>
      <c r="X26" s="151">
        <f>+'[1]TII 2014 preturi 2013'!AM198</f>
        <v>1551.4</v>
      </c>
      <c r="Y26" s="151">
        <f>+'[1]TII 2014 preturi 2013'!AN198</f>
        <v>400.09999999999997</v>
      </c>
      <c r="Z26" s="151">
        <f>+'[1]TII 2014 preturi 2013'!AO198</f>
        <v>147.69999999999999</v>
      </c>
      <c r="AA26" s="151">
        <f>+'[1]TII 2014 preturi 2013'!AP198</f>
        <v>415.4</v>
      </c>
      <c r="AB26" s="151">
        <f>+'[1]TII 2014 preturi 2013'!AQ198</f>
        <v>977.1</v>
      </c>
      <c r="AC26" s="151">
        <f>+'[1]TII 2014 preturi 2013'!AR198</f>
        <v>680</v>
      </c>
      <c r="AD26" s="151">
        <f>+'[1]TII 2014 preturi 2013'!AS198</f>
        <v>656.8</v>
      </c>
      <c r="AE26" s="151">
        <f>+'[1]TII 2014 preturi 2013'!AT198</f>
        <v>1618.5</v>
      </c>
      <c r="AF26" s="151">
        <f>+'[1]TII 2014 preturi 2013'!AU198</f>
        <v>43.3</v>
      </c>
      <c r="AG26" s="151">
        <f>+'[1]TII 2014 preturi 2013'!AV198</f>
        <v>739.4</v>
      </c>
      <c r="AH26" s="151">
        <f>+'[1]TII 2014 preturi 2013'!AW198</f>
        <v>988.09999999999991</v>
      </c>
      <c r="AI26" s="151">
        <f>+'[1]TII 2014 preturi 2013'!AX198</f>
        <v>69.399999999999991</v>
      </c>
      <c r="AJ26" s="151">
        <f>+'[1]TII 2014 preturi 2013'!AY198</f>
        <v>140</v>
      </c>
      <c r="AK26" s="151">
        <f>+'[1]TII 2014 preturi 2013'!AZ198</f>
        <v>363.40000000000003</v>
      </c>
      <c r="AL26" s="151">
        <f>+'[1]TII 2014 preturi 2013'!BA198</f>
        <v>84.199999999999989</v>
      </c>
      <c r="AM26" s="151">
        <f>+'[1]TII 2014 preturi 2013'!BB198</f>
        <v>230.20000000000002</v>
      </c>
      <c r="AN26" s="151">
        <f>+'[1]TII 2014 preturi 2013'!BC198</f>
        <v>315</v>
      </c>
      <c r="AO26" s="149">
        <v>35</v>
      </c>
    </row>
    <row r="27" spans="1:41" s="140" customFormat="1" ht="14.1" customHeight="1" x14ac:dyDescent="0.2">
      <c r="A27" s="150" t="s">
        <v>59</v>
      </c>
      <c r="B27" s="135">
        <f t="shared" si="0"/>
        <v>7663.6</v>
      </c>
      <c r="C27" s="151">
        <f>+'[1]TII 2014 preturi 2013'!T199</f>
        <v>194.89999999999998</v>
      </c>
      <c r="D27" s="151">
        <f>+'[1]TII 2014 preturi 2013'!U199</f>
        <v>34.299999999999997</v>
      </c>
      <c r="E27" s="151">
        <f>+'[1]TII 2014 preturi 2013'!V199</f>
        <v>102.1</v>
      </c>
      <c r="F27" s="151">
        <f>+'[1]TII 2014 preturi 2013'!W199</f>
        <v>51.300000000000004</v>
      </c>
      <c r="G27" s="151">
        <f>+'[1]TII 2014 preturi 2013'!X199</f>
        <v>88.3</v>
      </c>
      <c r="H27" s="151">
        <f>+'[1]TII 2014 preturi 2013'!Y199</f>
        <v>60.5</v>
      </c>
      <c r="I27" s="151">
        <f>+'[1]TII 2014 preturi 2013'!Z199</f>
        <v>20.3</v>
      </c>
      <c r="J27" s="151">
        <f>+'[1]TII 2014 preturi 2013'!AA199</f>
        <v>13.2</v>
      </c>
      <c r="K27" s="151">
        <f>+'[1]TII 2014 preturi 2013'!AB199</f>
        <v>62.1</v>
      </c>
      <c r="L27" s="151">
        <f>+'[1]TII 2014 preturi 2013'!AC199</f>
        <v>61</v>
      </c>
      <c r="M27" s="151">
        <f>+'[1]TII 2014 preturi 2013'!AD199</f>
        <v>18</v>
      </c>
      <c r="N27" s="151">
        <f>+'[1]TII 2014 preturi 2013'!AE199</f>
        <v>67.600000000000009</v>
      </c>
      <c r="O27" s="151">
        <f>+'[1]TII 2014 preturi 2013'!AF199</f>
        <v>23.799999999999997</v>
      </c>
      <c r="P27" s="151">
        <f>+'[1]TII 2014 preturi 2013'!AG199</f>
        <v>113.5</v>
      </c>
      <c r="Q27" s="151">
        <f>+'[1]TII 2014 preturi 2013'!AH199</f>
        <v>46.6</v>
      </c>
      <c r="R27" s="151">
        <f>+'[1]TII 2014 preturi 2013'!AI199</f>
        <v>125.7</v>
      </c>
      <c r="S27" s="151">
        <f>+'[1]TII 2014 preturi 2013'!AJ199</f>
        <v>150.19999999999999</v>
      </c>
      <c r="T27" s="151">
        <f>+'[1]TII 2014 preturi 2013'!AK199</f>
        <v>2885.9</v>
      </c>
      <c r="U27" s="149" t="s">
        <v>59</v>
      </c>
      <c r="V27" s="55" t="s">
        <v>59</v>
      </c>
      <c r="W27" s="151">
        <f>+'[1]TII 2014 preturi 2013'!AL199</f>
        <v>361.70000000000005</v>
      </c>
      <c r="X27" s="151">
        <f>+'[1]TII 2014 preturi 2013'!AM199</f>
        <v>249.6</v>
      </c>
      <c r="Y27" s="151">
        <f>+'[1]TII 2014 preturi 2013'!AN199</f>
        <v>143.4</v>
      </c>
      <c r="Z27" s="151">
        <f>+'[1]TII 2014 preturi 2013'!AO199</f>
        <v>55.1</v>
      </c>
      <c r="AA27" s="151">
        <f>+'[1]TII 2014 preturi 2013'!AP199</f>
        <v>68.199999999999989</v>
      </c>
      <c r="AB27" s="151">
        <f>+'[1]TII 2014 preturi 2013'!AQ199</f>
        <v>156.30000000000001</v>
      </c>
      <c r="AC27" s="151">
        <f>+'[1]TII 2014 preturi 2013'!AR199</f>
        <v>60.4</v>
      </c>
      <c r="AD27" s="151">
        <f>+'[1]TII 2014 preturi 2013'!AS199</f>
        <v>71.3</v>
      </c>
      <c r="AE27" s="151">
        <f>+'[1]TII 2014 preturi 2013'!AT199</f>
        <v>294.10000000000002</v>
      </c>
      <c r="AF27" s="151">
        <f>+'[1]TII 2014 preturi 2013'!AU199</f>
        <v>6.4</v>
      </c>
      <c r="AG27" s="151">
        <f>+'[1]TII 2014 preturi 2013'!AV199</f>
        <v>119.6</v>
      </c>
      <c r="AH27" s="151">
        <f>+'[1]TII 2014 preturi 2013'!AW199</f>
        <v>178.60000000000002</v>
      </c>
      <c r="AI27" s="151">
        <f>+'[1]TII 2014 preturi 2013'!AX199</f>
        <v>8.7000000000000011</v>
      </c>
      <c r="AJ27" s="151">
        <f>+'[1]TII 2014 preturi 2013'!AY199</f>
        <v>350.20000000000005</v>
      </c>
      <c r="AK27" s="151">
        <f>+'[1]TII 2014 preturi 2013'!AZ199</f>
        <v>1279.8999999999999</v>
      </c>
      <c r="AL27" s="151">
        <f>+'[1]TII 2014 preturi 2013'!BA199</f>
        <v>20.3</v>
      </c>
      <c r="AM27" s="151">
        <f>+'[1]TII 2014 preturi 2013'!BB199</f>
        <v>51</v>
      </c>
      <c r="AN27" s="151">
        <f>+'[1]TII 2014 preturi 2013'!BC199</f>
        <v>69.5</v>
      </c>
      <c r="AO27" s="149" t="s">
        <v>59</v>
      </c>
    </row>
    <row r="28" spans="1:41" s="140" customFormat="1" ht="14.1" customHeight="1" x14ac:dyDescent="0.2">
      <c r="A28" s="150" t="s">
        <v>60</v>
      </c>
      <c r="B28" s="135">
        <f t="shared" si="0"/>
        <v>39943.100000000006</v>
      </c>
      <c r="C28" s="151">
        <f>+'[1]TII 2014 preturi 2013'!T200</f>
        <v>410.4</v>
      </c>
      <c r="D28" s="151">
        <f>+'[1]TII 2014 preturi 2013'!U200</f>
        <v>243.3</v>
      </c>
      <c r="E28" s="151">
        <f>+'[1]TII 2014 preturi 2013'!V200</f>
        <v>891.8</v>
      </c>
      <c r="F28" s="151">
        <f>+'[1]TII 2014 preturi 2013'!W200</f>
        <v>370.5</v>
      </c>
      <c r="G28" s="151">
        <f>+'[1]TII 2014 preturi 2013'!X200</f>
        <v>475.6</v>
      </c>
      <c r="H28" s="151">
        <f>+'[1]TII 2014 preturi 2013'!Y200</f>
        <v>926.69999999999993</v>
      </c>
      <c r="I28" s="151">
        <f>+'[1]TII 2014 preturi 2013'!Z200</f>
        <v>380.79999999999995</v>
      </c>
      <c r="J28" s="151">
        <f>+'[1]TII 2014 preturi 2013'!AA200</f>
        <v>84</v>
      </c>
      <c r="K28" s="151">
        <f>+'[1]TII 2014 preturi 2013'!AB200</f>
        <v>741.9</v>
      </c>
      <c r="L28" s="151">
        <f>+'[1]TII 2014 preturi 2013'!AC200</f>
        <v>531.1</v>
      </c>
      <c r="M28" s="151">
        <f>+'[1]TII 2014 preturi 2013'!AD200</f>
        <v>110.30000000000001</v>
      </c>
      <c r="N28" s="151">
        <f>+'[1]TII 2014 preturi 2013'!AE200</f>
        <v>253.39999999999998</v>
      </c>
      <c r="O28" s="151">
        <f>+'[1]TII 2014 preturi 2013'!AF200</f>
        <v>268.7</v>
      </c>
      <c r="P28" s="151">
        <f>+'[1]TII 2014 preturi 2013'!AG200</f>
        <v>626.19999999999993</v>
      </c>
      <c r="Q28" s="151">
        <f>+'[1]TII 2014 preturi 2013'!AH200</f>
        <v>304.20000000000005</v>
      </c>
      <c r="R28" s="151">
        <f>+'[1]TII 2014 preturi 2013'!AI200</f>
        <v>3792.8999999999996</v>
      </c>
      <c r="S28" s="151">
        <f>+'[1]TII 2014 preturi 2013'!AJ200</f>
        <v>514.30000000000007</v>
      </c>
      <c r="T28" s="151">
        <f>+'[1]TII 2014 preturi 2013'!AK200</f>
        <v>6435.2000000000007</v>
      </c>
      <c r="U28" s="149" t="s">
        <v>60</v>
      </c>
      <c r="V28" s="55" t="s">
        <v>60</v>
      </c>
      <c r="W28" s="151">
        <f>+'[1]TII 2014 preturi 2013'!AL200</f>
        <v>5671.5</v>
      </c>
      <c r="X28" s="151">
        <f>+'[1]TII 2014 preturi 2013'!AM200</f>
        <v>4899</v>
      </c>
      <c r="Y28" s="151">
        <f>+'[1]TII 2014 preturi 2013'!AN200</f>
        <v>389.7</v>
      </c>
      <c r="Z28" s="151">
        <f>+'[1]TII 2014 preturi 2013'!AO200</f>
        <v>229</v>
      </c>
      <c r="AA28" s="151">
        <f>+'[1]TII 2014 preturi 2013'!AP200</f>
        <v>829.6</v>
      </c>
      <c r="AB28" s="151">
        <f>+'[1]TII 2014 preturi 2013'!AQ200</f>
        <v>615.9</v>
      </c>
      <c r="AC28" s="151">
        <f>+'[1]TII 2014 preturi 2013'!AR200</f>
        <v>548.20000000000005</v>
      </c>
      <c r="AD28" s="151">
        <f>+'[1]TII 2014 preturi 2013'!AS200</f>
        <v>1900.1</v>
      </c>
      <c r="AE28" s="151">
        <f>+'[1]TII 2014 preturi 2013'!AT200</f>
        <v>1331.3</v>
      </c>
      <c r="AF28" s="151">
        <f>+'[1]TII 2014 preturi 2013'!AU200</f>
        <v>50.8</v>
      </c>
      <c r="AG28" s="151">
        <f>+'[1]TII 2014 preturi 2013'!AV200</f>
        <v>466.3</v>
      </c>
      <c r="AH28" s="151">
        <f>+'[1]TII 2014 preturi 2013'!AW200</f>
        <v>796.4</v>
      </c>
      <c r="AI28" s="151">
        <f>+'[1]TII 2014 preturi 2013'!AX200</f>
        <v>1744.7</v>
      </c>
      <c r="AJ28" s="151">
        <f>+'[1]TII 2014 preturi 2013'!AY200</f>
        <v>651.29999999999995</v>
      </c>
      <c r="AK28" s="151">
        <f>+'[1]TII 2014 preturi 2013'!AZ200</f>
        <v>1296.4000000000001</v>
      </c>
      <c r="AL28" s="151">
        <f>+'[1]TII 2014 preturi 2013'!BA200</f>
        <v>84.399999999999991</v>
      </c>
      <c r="AM28" s="151">
        <f>+'[1]TII 2014 preturi 2013'!BB200</f>
        <v>759.30000000000007</v>
      </c>
      <c r="AN28" s="151">
        <f>+'[1]TII 2014 preturi 2013'!BC200</f>
        <v>317.89999999999998</v>
      </c>
      <c r="AO28" s="149" t="s">
        <v>60</v>
      </c>
    </row>
    <row r="29" spans="1:41" s="140" customFormat="1" ht="14.1" customHeight="1" x14ac:dyDescent="0.2">
      <c r="A29" s="150" t="s">
        <v>62</v>
      </c>
      <c r="B29" s="135">
        <f t="shared" si="0"/>
        <v>5952.3999999999987</v>
      </c>
      <c r="C29" s="151">
        <f>+'[1]TII 2014 preturi 2013'!T201</f>
        <v>143.30000000000001</v>
      </c>
      <c r="D29" s="151">
        <f>+'[1]TII 2014 preturi 2013'!U201</f>
        <v>12.100000000000001</v>
      </c>
      <c r="E29" s="151">
        <f>+'[1]TII 2014 preturi 2013'!V201</f>
        <v>16.5</v>
      </c>
      <c r="F29" s="151">
        <f>+'[1]TII 2014 preturi 2013'!W201</f>
        <v>13.8</v>
      </c>
      <c r="G29" s="151">
        <f>+'[1]TII 2014 preturi 2013'!X201</f>
        <v>23.1</v>
      </c>
      <c r="H29" s="151">
        <f>+'[1]TII 2014 preturi 2013'!Y201</f>
        <v>9.9</v>
      </c>
      <c r="I29" s="151">
        <f>+'[1]TII 2014 preturi 2013'!Z201</f>
        <v>85.9</v>
      </c>
      <c r="J29" s="151">
        <f>+'[1]TII 2014 preturi 2013'!AA201</f>
        <v>3.8</v>
      </c>
      <c r="K29" s="151">
        <f>+'[1]TII 2014 preturi 2013'!AB201</f>
        <v>65.600000000000009</v>
      </c>
      <c r="L29" s="151">
        <f>+'[1]TII 2014 preturi 2013'!AC201</f>
        <v>40.199999999999996</v>
      </c>
      <c r="M29" s="151">
        <f>+'[1]TII 2014 preturi 2013'!AD201</f>
        <v>85.3</v>
      </c>
      <c r="N29" s="151">
        <f>+'[1]TII 2014 preturi 2013'!AE201</f>
        <v>22.1</v>
      </c>
      <c r="O29" s="151">
        <f>+'[1]TII 2014 preturi 2013'!AF201</f>
        <v>21.8</v>
      </c>
      <c r="P29" s="151">
        <f>+'[1]TII 2014 preturi 2013'!AG201</f>
        <v>31.299999999999997</v>
      </c>
      <c r="Q29" s="151">
        <f>+'[1]TII 2014 preturi 2013'!AH201</f>
        <v>14.1</v>
      </c>
      <c r="R29" s="151">
        <f>+'[1]TII 2014 preturi 2013'!AI201</f>
        <v>9.1999999999999993</v>
      </c>
      <c r="S29" s="151">
        <f>+'[1]TII 2014 preturi 2013'!AJ201</f>
        <v>40.1</v>
      </c>
      <c r="T29" s="151">
        <f>+'[1]TII 2014 preturi 2013'!AK201</f>
        <v>20.3</v>
      </c>
      <c r="U29" s="149" t="s">
        <v>62</v>
      </c>
      <c r="V29" s="55" t="s">
        <v>62</v>
      </c>
      <c r="W29" s="151">
        <f>+'[1]TII 2014 preturi 2013'!AL201</f>
        <v>3046.2</v>
      </c>
      <c r="X29" s="151">
        <f>+'[1]TII 2014 preturi 2013'!AM201</f>
        <v>1111.0000000000002</v>
      </c>
      <c r="Y29" s="151">
        <f>+'[1]TII 2014 preturi 2013'!AN201</f>
        <v>11.2</v>
      </c>
      <c r="Z29" s="151">
        <f>+'[1]TII 2014 preturi 2013'!AO201</f>
        <v>16.200000000000003</v>
      </c>
      <c r="AA29" s="151">
        <f>+'[1]TII 2014 preturi 2013'!AP201</f>
        <v>272.8</v>
      </c>
      <c r="AB29" s="151">
        <f>+'[1]TII 2014 preturi 2013'!AQ201</f>
        <v>53.5</v>
      </c>
      <c r="AC29" s="151">
        <f>+'[1]TII 2014 preturi 2013'!AR201</f>
        <v>13</v>
      </c>
      <c r="AD29" s="151">
        <f>+'[1]TII 2014 preturi 2013'!AS201</f>
        <v>10.3</v>
      </c>
      <c r="AE29" s="151">
        <f>+'[1]TII 2014 preturi 2013'!AT201</f>
        <v>99.9</v>
      </c>
      <c r="AF29" s="151">
        <f>+'[1]TII 2014 preturi 2013'!AU201</f>
        <v>2.4</v>
      </c>
      <c r="AG29" s="151">
        <f>+'[1]TII 2014 preturi 2013'!AV201</f>
        <v>40.299999999999997</v>
      </c>
      <c r="AH29" s="151">
        <f>+'[1]TII 2014 preturi 2013'!AW201</f>
        <v>60</v>
      </c>
      <c r="AI29" s="151">
        <f>+'[1]TII 2014 preturi 2013'!AX201</f>
        <v>40.700000000000003</v>
      </c>
      <c r="AJ29" s="151">
        <f>+'[1]TII 2014 preturi 2013'!AY201</f>
        <v>29.6</v>
      </c>
      <c r="AK29" s="151">
        <f>+'[1]TII 2014 preturi 2013'!AZ201</f>
        <v>443</v>
      </c>
      <c r="AL29" s="151">
        <f>+'[1]TII 2014 preturi 2013'!BA201</f>
        <v>3.2</v>
      </c>
      <c r="AM29" s="151">
        <f>+'[1]TII 2014 preturi 2013'!BB201</f>
        <v>16.8</v>
      </c>
      <c r="AN29" s="151">
        <f>+'[1]TII 2014 preturi 2013'!BC201</f>
        <v>23.9</v>
      </c>
      <c r="AO29" s="149" t="s">
        <v>62</v>
      </c>
    </row>
    <row r="30" spans="1:41" s="140" customFormat="1" ht="14.1" customHeight="1" x14ac:dyDescent="0.2">
      <c r="A30" s="150" t="s">
        <v>63</v>
      </c>
      <c r="B30" s="135">
        <f t="shared" si="0"/>
        <v>17702.8</v>
      </c>
      <c r="C30" s="151">
        <f>+'[1]TII 2014 preturi 2013'!T202</f>
        <v>269.39999999999998</v>
      </c>
      <c r="D30" s="151">
        <f>+'[1]TII 2014 preturi 2013'!U202</f>
        <v>614.90000000000009</v>
      </c>
      <c r="E30" s="151">
        <f>+'[1]TII 2014 preturi 2013'!V202</f>
        <v>365.6</v>
      </c>
      <c r="F30" s="151">
        <f>+'[1]TII 2014 preturi 2013'!W202</f>
        <v>74.400000000000006</v>
      </c>
      <c r="G30" s="151">
        <f>+'[1]TII 2014 preturi 2013'!X202</f>
        <v>349.90000000000003</v>
      </c>
      <c r="H30" s="151">
        <f>+'[1]TII 2014 preturi 2013'!Y202</f>
        <v>1162.2999999999997</v>
      </c>
      <c r="I30" s="151">
        <f>+'[1]TII 2014 preturi 2013'!Z202</f>
        <v>167.7</v>
      </c>
      <c r="J30" s="151">
        <f>+'[1]TII 2014 preturi 2013'!AA202</f>
        <v>42.8</v>
      </c>
      <c r="K30" s="151">
        <f>+'[1]TII 2014 preturi 2013'!AB202</f>
        <v>365</v>
      </c>
      <c r="L30" s="151">
        <f>+'[1]TII 2014 preturi 2013'!AC202</f>
        <v>385.6</v>
      </c>
      <c r="M30" s="151">
        <f>+'[1]TII 2014 preturi 2013'!AD202</f>
        <v>154.70000000000002</v>
      </c>
      <c r="N30" s="151">
        <f>+'[1]TII 2014 preturi 2013'!AE202</f>
        <v>128.5</v>
      </c>
      <c r="O30" s="151">
        <f>+'[1]TII 2014 preturi 2013'!AF202</f>
        <v>162.1</v>
      </c>
      <c r="P30" s="151">
        <f>+'[1]TII 2014 preturi 2013'!AG202</f>
        <v>673.40000000000009</v>
      </c>
      <c r="Q30" s="151">
        <f>+'[1]TII 2014 preturi 2013'!AH202</f>
        <v>226.5</v>
      </c>
      <c r="R30" s="151">
        <f>+'[1]TII 2014 preturi 2013'!AI202</f>
        <v>477.29999999999995</v>
      </c>
      <c r="S30" s="151">
        <f>+'[1]TII 2014 preturi 2013'!AJ202</f>
        <v>89</v>
      </c>
      <c r="T30" s="151">
        <f>+'[1]TII 2014 preturi 2013'!AK202</f>
        <v>1135.7</v>
      </c>
      <c r="U30" s="149" t="s">
        <v>63</v>
      </c>
      <c r="V30" s="55" t="s">
        <v>63</v>
      </c>
      <c r="W30" s="151">
        <f>+'[1]TII 2014 preturi 2013'!AL202</f>
        <v>7585.1</v>
      </c>
      <c r="X30" s="151">
        <f>+'[1]TII 2014 preturi 2013'!AM202</f>
        <v>870.19999999999993</v>
      </c>
      <c r="Y30" s="151">
        <f>+'[1]TII 2014 preturi 2013'!AN202</f>
        <v>30.1</v>
      </c>
      <c r="Z30" s="151">
        <f>+'[1]TII 2014 preturi 2013'!AO202</f>
        <v>34.300000000000004</v>
      </c>
      <c r="AA30" s="151">
        <f>+'[1]TII 2014 preturi 2013'!AP202</f>
        <v>282.7</v>
      </c>
      <c r="AB30" s="151">
        <f>+'[1]TII 2014 preturi 2013'!AQ202</f>
        <v>114.4</v>
      </c>
      <c r="AC30" s="151">
        <f>+'[1]TII 2014 preturi 2013'!AR202</f>
        <v>232.5</v>
      </c>
      <c r="AD30" s="151">
        <f>+'[1]TII 2014 preturi 2013'!AS202</f>
        <v>55.400000000000006</v>
      </c>
      <c r="AE30" s="151">
        <f>+'[1]TII 2014 preturi 2013'!AT202</f>
        <v>293.10000000000002</v>
      </c>
      <c r="AF30" s="151">
        <f>+'[1]TII 2014 preturi 2013'!AU202</f>
        <v>10.199999999999999</v>
      </c>
      <c r="AG30" s="151">
        <f>+'[1]TII 2014 preturi 2013'!AV202</f>
        <v>87.800000000000011</v>
      </c>
      <c r="AH30" s="151">
        <f>+'[1]TII 2014 preturi 2013'!AW202</f>
        <v>444.99999999999994</v>
      </c>
      <c r="AI30" s="151">
        <f>+'[1]TII 2014 preturi 2013'!AX202</f>
        <v>247</v>
      </c>
      <c r="AJ30" s="151">
        <f>+'[1]TII 2014 preturi 2013'!AY202</f>
        <v>48.6</v>
      </c>
      <c r="AK30" s="151">
        <f>+'[1]TII 2014 preturi 2013'!AZ202</f>
        <v>272.3</v>
      </c>
      <c r="AL30" s="151">
        <f>+'[1]TII 2014 preturi 2013'!BA202</f>
        <v>11.899999999999999</v>
      </c>
      <c r="AM30" s="151">
        <f>+'[1]TII 2014 preturi 2013'!BB202</f>
        <v>54.29999999999999</v>
      </c>
      <c r="AN30" s="151">
        <f>+'[1]TII 2014 preturi 2013'!BC202</f>
        <v>183.1</v>
      </c>
      <c r="AO30" s="149" t="s">
        <v>63</v>
      </c>
    </row>
    <row r="31" spans="1:41" s="140" customFormat="1" ht="14.1" customHeight="1" x14ac:dyDescent="0.2">
      <c r="A31" s="150" t="s">
        <v>65</v>
      </c>
      <c r="B31" s="135">
        <f t="shared" si="0"/>
        <v>11860.4</v>
      </c>
      <c r="C31" s="151">
        <f>+'[1]TII 2014 preturi 2013'!T203</f>
        <v>110.8</v>
      </c>
      <c r="D31" s="151">
        <f>+'[1]TII 2014 preturi 2013'!U203</f>
        <v>132.39999999999998</v>
      </c>
      <c r="E31" s="151">
        <f>+'[1]TII 2014 preturi 2013'!V203</f>
        <v>238.2</v>
      </c>
      <c r="F31" s="151">
        <f>+'[1]TII 2014 preturi 2013'!W203</f>
        <v>100.2</v>
      </c>
      <c r="G31" s="151">
        <f>+'[1]TII 2014 preturi 2013'!X203</f>
        <v>102.89999999999999</v>
      </c>
      <c r="H31" s="151">
        <f>+'[1]TII 2014 preturi 2013'!Y203</f>
        <v>69.599999999999994</v>
      </c>
      <c r="I31" s="151">
        <f>+'[1]TII 2014 preturi 2013'!Z203</f>
        <v>68.3</v>
      </c>
      <c r="J31" s="151">
        <f>+'[1]TII 2014 preturi 2013'!AA203</f>
        <v>11.3</v>
      </c>
      <c r="K31" s="151">
        <f>+'[1]TII 2014 preturi 2013'!AB203</f>
        <v>154.70000000000002</v>
      </c>
      <c r="L31" s="151">
        <f>+'[1]TII 2014 preturi 2013'!AC203</f>
        <v>215.5</v>
      </c>
      <c r="M31" s="151">
        <f>+'[1]TII 2014 preturi 2013'!AD203</f>
        <v>53.6</v>
      </c>
      <c r="N31" s="151">
        <f>+'[1]TII 2014 preturi 2013'!AE203</f>
        <v>64.3</v>
      </c>
      <c r="O31" s="151">
        <f>+'[1]TII 2014 preturi 2013'!AF203</f>
        <v>120.1</v>
      </c>
      <c r="P31" s="151">
        <f>+'[1]TII 2014 preturi 2013'!AG203</f>
        <v>428.5</v>
      </c>
      <c r="Q31" s="151">
        <f>+'[1]TII 2014 preturi 2013'!AH203</f>
        <v>80.5</v>
      </c>
      <c r="R31" s="151">
        <f>+'[1]TII 2014 preturi 2013'!AI203</f>
        <v>200.2</v>
      </c>
      <c r="S31" s="151">
        <f>+'[1]TII 2014 preturi 2013'!AJ203</f>
        <v>146</v>
      </c>
      <c r="T31" s="151">
        <f>+'[1]TII 2014 preturi 2013'!AK203</f>
        <v>1272.5</v>
      </c>
      <c r="U31" s="149" t="s">
        <v>65</v>
      </c>
      <c r="V31" s="55" t="s">
        <v>65</v>
      </c>
      <c r="W31" s="151">
        <f>+'[1]TII 2014 preturi 2013'!AL203</f>
        <v>2437.8000000000002</v>
      </c>
      <c r="X31" s="151">
        <f>+'[1]TII 2014 preturi 2013'!AM203</f>
        <v>1042.9000000000001</v>
      </c>
      <c r="Y31" s="151">
        <f>+'[1]TII 2014 preturi 2013'!AN203</f>
        <v>67.900000000000006</v>
      </c>
      <c r="Z31" s="151">
        <f>+'[1]TII 2014 preturi 2013'!AO203</f>
        <v>53.2</v>
      </c>
      <c r="AA31" s="151">
        <f>+'[1]TII 2014 preturi 2013'!AP203</f>
        <v>254.6</v>
      </c>
      <c r="AB31" s="151">
        <f>+'[1]TII 2014 preturi 2013'!AQ203</f>
        <v>185.4</v>
      </c>
      <c r="AC31" s="151">
        <f>+'[1]TII 2014 preturi 2013'!AR203</f>
        <v>185.89999999999998</v>
      </c>
      <c r="AD31" s="151">
        <f>+'[1]TII 2014 preturi 2013'!AS203</f>
        <v>377.7</v>
      </c>
      <c r="AE31" s="151">
        <f>+'[1]TII 2014 preturi 2013'!AT203</f>
        <v>453.6</v>
      </c>
      <c r="AF31" s="151">
        <f>+'[1]TII 2014 preturi 2013'!AU203</f>
        <v>13.399999999999999</v>
      </c>
      <c r="AG31" s="151">
        <f>+'[1]TII 2014 preturi 2013'!AV203</f>
        <v>140.9</v>
      </c>
      <c r="AH31" s="151">
        <f>+'[1]TII 2014 preturi 2013'!AW203</f>
        <v>364.69999999999993</v>
      </c>
      <c r="AI31" s="151">
        <f>+'[1]TII 2014 preturi 2013'!AX203</f>
        <v>919.2</v>
      </c>
      <c r="AJ31" s="151">
        <f>+'[1]TII 2014 preturi 2013'!AY203</f>
        <v>497.8</v>
      </c>
      <c r="AK31" s="151">
        <f>+'[1]TII 2014 preturi 2013'!AZ203</f>
        <v>1045.9000000000001</v>
      </c>
      <c r="AL31" s="151">
        <f>+'[1]TII 2014 preturi 2013'!BA203</f>
        <v>27.6</v>
      </c>
      <c r="AM31" s="151">
        <f>+'[1]TII 2014 preturi 2013'!BB203</f>
        <v>53.199999999999996</v>
      </c>
      <c r="AN31" s="151">
        <f>+'[1]TII 2014 preturi 2013'!BC203</f>
        <v>169.1</v>
      </c>
      <c r="AO31" s="149" t="s">
        <v>65</v>
      </c>
    </row>
    <row r="32" spans="1:41" s="140" customFormat="1" ht="14.1" customHeight="1" x14ac:dyDescent="0.2">
      <c r="A32" s="150" t="s">
        <v>67</v>
      </c>
      <c r="B32" s="135">
        <f t="shared" si="0"/>
        <v>8836.6999999999989</v>
      </c>
      <c r="C32" s="151">
        <f>+'[1]TII 2014 preturi 2013'!T204</f>
        <v>133.5</v>
      </c>
      <c r="D32" s="151">
        <f>+'[1]TII 2014 preturi 2013'!U204</f>
        <v>75.900000000000006</v>
      </c>
      <c r="E32" s="151">
        <f>+'[1]TII 2014 preturi 2013'!V204</f>
        <v>103.29999999999998</v>
      </c>
      <c r="F32" s="151">
        <f>+'[1]TII 2014 preturi 2013'!W204</f>
        <v>66.300000000000011</v>
      </c>
      <c r="G32" s="151">
        <f>+'[1]TII 2014 preturi 2013'!X204</f>
        <v>154.1</v>
      </c>
      <c r="H32" s="151">
        <f>+'[1]TII 2014 preturi 2013'!Y204</f>
        <v>44.5</v>
      </c>
      <c r="I32" s="151">
        <f>+'[1]TII 2014 preturi 2013'!Z204</f>
        <v>10.8</v>
      </c>
      <c r="J32" s="151">
        <f>+'[1]TII 2014 preturi 2013'!AA204</f>
        <v>16.799999999999997</v>
      </c>
      <c r="K32" s="151">
        <f>+'[1]TII 2014 preturi 2013'!AB204</f>
        <v>86.699999999999989</v>
      </c>
      <c r="L32" s="151">
        <f>+'[1]TII 2014 preturi 2013'!AC204</f>
        <v>141.39999999999998</v>
      </c>
      <c r="M32" s="151">
        <f>+'[1]TII 2014 preturi 2013'!AD204</f>
        <v>92</v>
      </c>
      <c r="N32" s="151">
        <f>+'[1]TII 2014 preturi 2013'!AE204</f>
        <v>131.5</v>
      </c>
      <c r="O32" s="151">
        <f>+'[1]TII 2014 preturi 2013'!AF204</f>
        <v>64.599999999999994</v>
      </c>
      <c r="P32" s="151">
        <f>+'[1]TII 2014 preturi 2013'!AG204</f>
        <v>421.6</v>
      </c>
      <c r="Q32" s="151">
        <f>+'[1]TII 2014 preturi 2013'!AH204</f>
        <v>117.39999999999999</v>
      </c>
      <c r="R32" s="151">
        <f>+'[1]TII 2014 preturi 2013'!AI204</f>
        <v>148.69999999999999</v>
      </c>
      <c r="S32" s="151">
        <f>+'[1]TII 2014 preturi 2013'!AJ204</f>
        <v>206.89999999999998</v>
      </c>
      <c r="T32" s="151">
        <f>+'[1]TII 2014 preturi 2013'!AK204</f>
        <v>104</v>
      </c>
      <c r="U32" s="149" t="s">
        <v>67</v>
      </c>
      <c r="V32" s="55" t="s">
        <v>67</v>
      </c>
      <c r="W32" s="151">
        <f>+'[1]TII 2014 preturi 2013'!AL204</f>
        <v>1623.6000000000001</v>
      </c>
      <c r="X32" s="151">
        <f>+'[1]TII 2014 preturi 2013'!AM204</f>
        <v>353.6</v>
      </c>
      <c r="Y32" s="151">
        <f>+'[1]TII 2014 preturi 2013'!AN204</f>
        <v>455</v>
      </c>
      <c r="Z32" s="151">
        <f>+'[1]TII 2014 preturi 2013'!AO204</f>
        <v>646</v>
      </c>
      <c r="AA32" s="151">
        <f>+'[1]TII 2014 preturi 2013'!AP204</f>
        <v>256.60000000000002</v>
      </c>
      <c r="AB32" s="151">
        <f>+'[1]TII 2014 preturi 2013'!AQ204</f>
        <v>229.89999999999998</v>
      </c>
      <c r="AC32" s="151">
        <f>+'[1]TII 2014 preturi 2013'!AR204</f>
        <v>352.3</v>
      </c>
      <c r="AD32" s="151">
        <f>+'[1]TII 2014 preturi 2013'!AS204</f>
        <v>218.70000000000002</v>
      </c>
      <c r="AE32" s="151">
        <f>+'[1]TII 2014 preturi 2013'!AT204</f>
        <v>431.4</v>
      </c>
      <c r="AF32" s="151">
        <f>+'[1]TII 2014 preturi 2013'!AU204</f>
        <v>20.5</v>
      </c>
      <c r="AG32" s="151">
        <f>+'[1]TII 2014 preturi 2013'!AV204</f>
        <v>159.69999999999999</v>
      </c>
      <c r="AH32" s="151">
        <f>+'[1]TII 2014 preturi 2013'!AW204</f>
        <v>215</v>
      </c>
      <c r="AI32" s="151">
        <f>+'[1]TII 2014 preturi 2013'!AX204</f>
        <v>230.89999999999998</v>
      </c>
      <c r="AJ32" s="151">
        <f>+'[1]TII 2014 preturi 2013'!AY204</f>
        <v>585.20000000000005</v>
      </c>
      <c r="AK32" s="151">
        <f>+'[1]TII 2014 preturi 2013'!AZ204</f>
        <v>287.3</v>
      </c>
      <c r="AL32" s="151">
        <f>+'[1]TII 2014 preturi 2013'!BA204</f>
        <v>36.299999999999997</v>
      </c>
      <c r="AM32" s="151">
        <f>+'[1]TII 2014 preturi 2013'!BB204</f>
        <v>494.80000000000007</v>
      </c>
      <c r="AN32" s="151">
        <f>+'[1]TII 2014 preturi 2013'!BC204</f>
        <v>119.89999999999999</v>
      </c>
      <c r="AO32" s="149" t="s">
        <v>67</v>
      </c>
    </row>
    <row r="33" spans="1:42" s="140" customFormat="1" ht="14.1" customHeight="1" x14ac:dyDescent="0.2">
      <c r="A33" s="150">
        <v>61</v>
      </c>
      <c r="B33" s="135">
        <f t="shared" si="0"/>
        <v>11138.499999999998</v>
      </c>
      <c r="C33" s="151">
        <f>+'[1]TII 2014 preturi 2013'!T205</f>
        <v>58</v>
      </c>
      <c r="D33" s="151">
        <f>+'[1]TII 2014 preturi 2013'!U205</f>
        <v>78.300000000000011</v>
      </c>
      <c r="E33" s="151">
        <f>+'[1]TII 2014 preturi 2013'!V205</f>
        <v>162.6</v>
      </c>
      <c r="F33" s="151">
        <f>+'[1]TII 2014 preturi 2013'!W205</f>
        <v>106.80000000000001</v>
      </c>
      <c r="G33" s="151">
        <f>+'[1]TII 2014 preturi 2013'!X205</f>
        <v>86.700000000000017</v>
      </c>
      <c r="H33" s="151">
        <f>+'[1]TII 2014 preturi 2013'!Y205</f>
        <v>23.3</v>
      </c>
      <c r="I33" s="151">
        <f>+'[1]TII 2014 preturi 2013'!Z205</f>
        <v>87.5</v>
      </c>
      <c r="J33" s="151">
        <f>+'[1]TII 2014 preturi 2013'!AA205</f>
        <v>14</v>
      </c>
      <c r="K33" s="151">
        <f>+'[1]TII 2014 preturi 2013'!AB205</f>
        <v>130.80000000000001</v>
      </c>
      <c r="L33" s="151">
        <f>+'[1]TII 2014 preturi 2013'!AC205</f>
        <v>222.7</v>
      </c>
      <c r="M33" s="151">
        <f>+'[1]TII 2014 preturi 2013'!AD205</f>
        <v>50.1</v>
      </c>
      <c r="N33" s="151">
        <f>+'[1]TII 2014 preturi 2013'!AE205</f>
        <v>53.3</v>
      </c>
      <c r="O33" s="151">
        <f>+'[1]TII 2014 preturi 2013'!AF205</f>
        <v>66.2</v>
      </c>
      <c r="P33" s="151">
        <f>+'[1]TII 2014 preturi 2013'!AG205</f>
        <v>272.8</v>
      </c>
      <c r="Q33" s="151">
        <f>+'[1]TII 2014 preturi 2013'!AH205</f>
        <v>81.099999999999994</v>
      </c>
      <c r="R33" s="151">
        <f>+'[1]TII 2014 preturi 2013'!AI205</f>
        <v>642.79999999999995</v>
      </c>
      <c r="S33" s="151">
        <f>+'[1]TII 2014 preturi 2013'!AJ205</f>
        <v>139.19999999999999</v>
      </c>
      <c r="T33" s="151">
        <f>+'[1]TII 2014 preturi 2013'!AK205</f>
        <v>300.39999999999998</v>
      </c>
      <c r="U33" s="149">
        <v>61</v>
      </c>
      <c r="V33" s="55">
        <v>61</v>
      </c>
      <c r="W33" s="151">
        <f>+'[1]TII 2014 preturi 2013'!AL205</f>
        <v>3536.5</v>
      </c>
      <c r="X33" s="151">
        <f>+'[1]TII 2014 preturi 2013'!AM205</f>
        <v>959</v>
      </c>
      <c r="Y33" s="151">
        <f>+'[1]TII 2014 preturi 2013'!AN205</f>
        <v>64.7</v>
      </c>
      <c r="Z33" s="151">
        <f>+'[1]TII 2014 preturi 2013'!AO205</f>
        <v>393.8</v>
      </c>
      <c r="AA33" s="151">
        <f>+'[1]TII 2014 preturi 2013'!AP205</f>
        <v>907.8</v>
      </c>
      <c r="AB33" s="151">
        <f>+'[1]TII 2014 preturi 2013'!AQ205</f>
        <v>135.9</v>
      </c>
      <c r="AC33" s="151">
        <f>+'[1]TII 2014 preturi 2013'!AR205</f>
        <v>551.70000000000005</v>
      </c>
      <c r="AD33" s="151">
        <f>+'[1]TII 2014 preturi 2013'!AS205</f>
        <v>720</v>
      </c>
      <c r="AE33" s="151">
        <f>+'[1]TII 2014 preturi 2013'!AT205</f>
        <v>350.70000000000005</v>
      </c>
      <c r="AF33" s="151">
        <f>+'[1]TII 2014 preturi 2013'!AU205</f>
        <v>17.2</v>
      </c>
      <c r="AG33" s="151">
        <f>+'[1]TII 2014 preturi 2013'!AV205</f>
        <v>100.9</v>
      </c>
      <c r="AH33" s="151">
        <f>+'[1]TII 2014 preturi 2013'!AW205</f>
        <v>346.70000000000005</v>
      </c>
      <c r="AI33" s="151">
        <f>+'[1]TII 2014 preturi 2013'!AX205</f>
        <v>188.7</v>
      </c>
      <c r="AJ33" s="151">
        <f>+'[1]TII 2014 preturi 2013'!AY205</f>
        <v>31.9</v>
      </c>
      <c r="AK33" s="151">
        <f>+'[1]TII 2014 preturi 2013'!AZ205</f>
        <v>85.8</v>
      </c>
      <c r="AL33" s="151">
        <f>+'[1]TII 2014 preturi 2013'!BA205</f>
        <v>5.6</v>
      </c>
      <c r="AM33" s="151">
        <f>+'[1]TII 2014 preturi 2013'!BB205</f>
        <v>44.199999999999996</v>
      </c>
      <c r="AN33" s="151">
        <f>+'[1]TII 2014 preturi 2013'!BC205</f>
        <v>120.80000000000001</v>
      </c>
      <c r="AO33" s="149">
        <v>61</v>
      </c>
    </row>
    <row r="34" spans="1:42" s="140" customFormat="1" ht="14.1" customHeight="1" x14ac:dyDescent="0.2">
      <c r="A34" s="150" t="s">
        <v>69</v>
      </c>
      <c r="B34" s="135">
        <f t="shared" si="0"/>
        <v>18014.2</v>
      </c>
      <c r="C34" s="151">
        <f>+'[1]TII 2014 preturi 2013'!T206</f>
        <v>155.89999999999998</v>
      </c>
      <c r="D34" s="151">
        <f>+'[1]TII 2014 preturi 2013'!U206</f>
        <v>163.90000000000003</v>
      </c>
      <c r="E34" s="151">
        <f>+'[1]TII 2014 preturi 2013'!V206</f>
        <v>474.9</v>
      </c>
      <c r="F34" s="151">
        <f>+'[1]TII 2014 preturi 2013'!W206</f>
        <v>238.1</v>
      </c>
      <c r="G34" s="151">
        <f>+'[1]TII 2014 preturi 2013'!X206</f>
        <v>535.29999999999995</v>
      </c>
      <c r="H34" s="151">
        <f>+'[1]TII 2014 preturi 2013'!Y206</f>
        <v>422.4</v>
      </c>
      <c r="I34" s="151">
        <f>+'[1]TII 2014 preturi 2013'!Z206</f>
        <v>99.7</v>
      </c>
      <c r="J34" s="151">
        <f>+'[1]TII 2014 preturi 2013'!AA206</f>
        <v>10</v>
      </c>
      <c r="K34" s="151">
        <f>+'[1]TII 2014 preturi 2013'!AB206</f>
        <v>169.3</v>
      </c>
      <c r="L34" s="151">
        <f>+'[1]TII 2014 preturi 2013'!AC206</f>
        <v>578.09999999999991</v>
      </c>
      <c r="M34" s="151">
        <f>+'[1]TII 2014 preturi 2013'!AD206</f>
        <v>159.80000000000001</v>
      </c>
      <c r="N34" s="151">
        <f>+'[1]TII 2014 preturi 2013'!AE206</f>
        <v>55.9</v>
      </c>
      <c r="O34" s="151">
        <f>+'[1]TII 2014 preturi 2013'!AF206</f>
        <v>156.69999999999999</v>
      </c>
      <c r="P34" s="151">
        <f>+'[1]TII 2014 preturi 2013'!AG206</f>
        <v>966.2</v>
      </c>
      <c r="Q34" s="151">
        <f>+'[1]TII 2014 preturi 2013'!AH206</f>
        <v>220</v>
      </c>
      <c r="R34" s="151">
        <f>+'[1]TII 2014 preturi 2013'!AI206</f>
        <v>700.09999999999991</v>
      </c>
      <c r="S34" s="151">
        <f>+'[1]TII 2014 preturi 2013'!AJ206</f>
        <v>405.40000000000003</v>
      </c>
      <c r="T34" s="151">
        <f>+'[1]TII 2014 preturi 2013'!AK206</f>
        <v>864.89999999999986</v>
      </c>
      <c r="U34" s="149" t="s">
        <v>69</v>
      </c>
      <c r="V34" s="55" t="s">
        <v>69</v>
      </c>
      <c r="W34" s="151">
        <f>+'[1]TII 2014 preturi 2013'!AL206</f>
        <v>4599.2</v>
      </c>
      <c r="X34" s="151">
        <f>+'[1]TII 2014 preturi 2013'!AM206</f>
        <v>1201.6000000000001</v>
      </c>
      <c r="Y34" s="151">
        <f>+'[1]TII 2014 preturi 2013'!AN206</f>
        <v>87.1</v>
      </c>
      <c r="Z34" s="151">
        <f>+'[1]TII 2014 preturi 2013'!AO206</f>
        <v>41.4</v>
      </c>
      <c r="AA34" s="151">
        <f>+'[1]TII 2014 preturi 2013'!AP206</f>
        <v>59.8</v>
      </c>
      <c r="AB34" s="151">
        <f>+'[1]TII 2014 preturi 2013'!AQ206</f>
        <v>561.4</v>
      </c>
      <c r="AC34" s="151">
        <f>+'[1]TII 2014 preturi 2013'!AR206</f>
        <v>1727.7</v>
      </c>
      <c r="AD34" s="151">
        <f>+'[1]TII 2014 preturi 2013'!AS206</f>
        <v>525.5</v>
      </c>
      <c r="AE34" s="151">
        <f>+'[1]TII 2014 preturi 2013'!AT206</f>
        <v>1230.1999999999998</v>
      </c>
      <c r="AF34" s="151">
        <f>+'[1]TII 2014 preturi 2013'!AU206</f>
        <v>102.6</v>
      </c>
      <c r="AG34" s="151">
        <f>+'[1]TII 2014 preturi 2013'!AV206</f>
        <v>102.4</v>
      </c>
      <c r="AH34" s="151">
        <f>+'[1]TII 2014 preturi 2013'!AW206</f>
        <v>155.5</v>
      </c>
      <c r="AI34" s="151">
        <f>+'[1]TII 2014 preturi 2013'!AX206</f>
        <v>278.60000000000002</v>
      </c>
      <c r="AJ34" s="151">
        <f>+'[1]TII 2014 preturi 2013'!AY206</f>
        <v>221.2</v>
      </c>
      <c r="AK34" s="151">
        <f>+'[1]TII 2014 preturi 2013'!AZ206</f>
        <v>619.79999999999995</v>
      </c>
      <c r="AL34" s="151">
        <f>+'[1]TII 2014 preturi 2013'!BA206</f>
        <v>17.399999999999999</v>
      </c>
      <c r="AM34" s="151">
        <f>+'[1]TII 2014 preturi 2013'!BB206</f>
        <v>44</v>
      </c>
      <c r="AN34" s="151">
        <f>+'[1]TII 2014 preturi 2013'!BC206</f>
        <v>62.199999999999996</v>
      </c>
      <c r="AO34" s="149" t="s">
        <v>69</v>
      </c>
    </row>
    <row r="35" spans="1:42" s="140" customFormat="1" ht="14.1" customHeight="1" x14ac:dyDescent="0.2">
      <c r="A35" s="150" t="s">
        <v>70</v>
      </c>
      <c r="B35" s="135">
        <f t="shared" si="0"/>
        <v>25434.600000000006</v>
      </c>
      <c r="C35" s="151">
        <f>+'[1]TII 2014 preturi 2013'!T207</f>
        <v>248.7</v>
      </c>
      <c r="D35" s="151">
        <f>+'[1]TII 2014 preturi 2013'!U207</f>
        <v>157.89999999999998</v>
      </c>
      <c r="E35" s="151">
        <f>+'[1]TII 2014 preturi 2013'!V207</f>
        <v>1123.4000000000001</v>
      </c>
      <c r="F35" s="151">
        <f>+'[1]TII 2014 preturi 2013'!W207</f>
        <v>321.3</v>
      </c>
      <c r="G35" s="151">
        <f>+'[1]TII 2014 preturi 2013'!X207</f>
        <v>387.1</v>
      </c>
      <c r="H35" s="151">
        <f>+'[1]TII 2014 preturi 2013'!Y207</f>
        <v>1248</v>
      </c>
      <c r="I35" s="151">
        <f>+'[1]TII 2014 preturi 2013'!Z207</f>
        <v>124.30000000000001</v>
      </c>
      <c r="J35" s="151">
        <f>+'[1]TII 2014 preturi 2013'!AA207</f>
        <v>36.6</v>
      </c>
      <c r="K35" s="151">
        <f>+'[1]TII 2014 preturi 2013'!AB207</f>
        <v>312.10000000000002</v>
      </c>
      <c r="L35" s="151">
        <f>+'[1]TII 2014 preturi 2013'!AC207</f>
        <v>425.5</v>
      </c>
      <c r="M35" s="151">
        <f>+'[1]TII 2014 preturi 2013'!AD207</f>
        <v>212.8</v>
      </c>
      <c r="N35" s="151">
        <f>+'[1]TII 2014 preturi 2013'!AE207</f>
        <v>229.79999999999998</v>
      </c>
      <c r="O35" s="151">
        <f>+'[1]TII 2014 preturi 2013'!AF207</f>
        <v>183.1</v>
      </c>
      <c r="P35" s="151">
        <f>+'[1]TII 2014 preturi 2013'!AG207</f>
        <v>1005.3000000000001</v>
      </c>
      <c r="Q35" s="151">
        <f>+'[1]TII 2014 preturi 2013'!AH207</f>
        <v>247.8</v>
      </c>
      <c r="R35" s="151">
        <f>+'[1]TII 2014 preturi 2013'!AI207</f>
        <v>853</v>
      </c>
      <c r="S35" s="151">
        <f>+'[1]TII 2014 preturi 2013'!AJ207</f>
        <v>417.7</v>
      </c>
      <c r="T35" s="151">
        <f>+'[1]TII 2014 preturi 2013'!AK207</f>
        <v>876.9</v>
      </c>
      <c r="U35" s="149" t="s">
        <v>70</v>
      </c>
      <c r="V35" s="55" t="s">
        <v>70</v>
      </c>
      <c r="W35" s="151">
        <f>+'[1]TII 2014 preturi 2013'!AL207</f>
        <v>6573.3</v>
      </c>
      <c r="X35" s="151">
        <f>+'[1]TII 2014 preturi 2013'!AM207</f>
        <v>1540.6999999999998</v>
      </c>
      <c r="Y35" s="151">
        <f>+'[1]TII 2014 preturi 2013'!AN207</f>
        <v>94.1</v>
      </c>
      <c r="Z35" s="151">
        <f>+'[1]TII 2014 preturi 2013'!AO207</f>
        <v>159.79999999999998</v>
      </c>
      <c r="AA35" s="151">
        <f>+'[1]TII 2014 preturi 2013'!AP207</f>
        <v>353</v>
      </c>
      <c r="AB35" s="151">
        <f>+'[1]TII 2014 preturi 2013'!AQ207</f>
        <v>586.4</v>
      </c>
      <c r="AC35" s="151">
        <f>+'[1]TII 2014 preturi 2013'!AR207</f>
        <v>2462.6</v>
      </c>
      <c r="AD35" s="151">
        <f>+'[1]TII 2014 preturi 2013'!AS207</f>
        <v>2028</v>
      </c>
      <c r="AE35" s="151">
        <f>+'[1]TII 2014 preturi 2013'!AT207</f>
        <v>985.2</v>
      </c>
      <c r="AF35" s="151">
        <f>+'[1]TII 2014 preturi 2013'!AU207</f>
        <v>20.6</v>
      </c>
      <c r="AG35" s="151">
        <f>+'[1]TII 2014 preturi 2013'!AV207</f>
        <v>385.1</v>
      </c>
      <c r="AH35" s="151">
        <f>+'[1]TII 2014 preturi 2013'!AW207</f>
        <v>744.69999999999993</v>
      </c>
      <c r="AI35" s="151">
        <f>+'[1]TII 2014 preturi 2013'!AX207</f>
        <v>90.899999999999991</v>
      </c>
      <c r="AJ35" s="151">
        <f>+'[1]TII 2014 preturi 2013'!AY207</f>
        <v>146.20000000000002</v>
      </c>
      <c r="AK35" s="151">
        <f>+'[1]TII 2014 preturi 2013'!AZ207</f>
        <v>258.7</v>
      </c>
      <c r="AL35" s="151">
        <f>+'[1]TII 2014 preturi 2013'!BA207</f>
        <v>84</v>
      </c>
      <c r="AM35" s="151">
        <f>+'[1]TII 2014 preturi 2013'!BB207</f>
        <v>210.9</v>
      </c>
      <c r="AN35" s="151">
        <f>+'[1]TII 2014 preturi 2013'!BC207</f>
        <v>299.10000000000002</v>
      </c>
      <c r="AO35" s="149" t="s">
        <v>70</v>
      </c>
    </row>
    <row r="36" spans="1:42" s="140" customFormat="1" ht="14.1" customHeight="1" x14ac:dyDescent="0.2">
      <c r="A36" s="150">
        <v>68</v>
      </c>
      <c r="B36" s="135">
        <f t="shared" si="0"/>
        <v>16115.1</v>
      </c>
      <c r="C36" s="151">
        <f>+'[1]TII 2014 preturi 2013'!T208</f>
        <v>26.3</v>
      </c>
      <c r="D36" s="151">
        <f>+'[1]TII 2014 preturi 2013'!U208</f>
        <v>27.199999999999996</v>
      </c>
      <c r="E36" s="151">
        <f>+'[1]TII 2014 preturi 2013'!V208</f>
        <v>99.4</v>
      </c>
      <c r="F36" s="151">
        <f>+'[1]TII 2014 preturi 2013'!W208</f>
        <v>84.9</v>
      </c>
      <c r="G36" s="151">
        <f>+'[1]TII 2014 preturi 2013'!X208</f>
        <v>56.8</v>
      </c>
      <c r="H36" s="151">
        <f>+'[1]TII 2014 preturi 2013'!Y208</f>
        <v>0</v>
      </c>
      <c r="I36" s="151">
        <f>+'[1]TII 2014 preturi 2013'!Z208</f>
        <v>60.7</v>
      </c>
      <c r="J36" s="151">
        <f>+'[1]TII 2014 preturi 2013'!AA208</f>
        <v>4.5</v>
      </c>
      <c r="K36" s="151">
        <f>+'[1]TII 2014 preturi 2013'!AB208</f>
        <v>68.900000000000006</v>
      </c>
      <c r="L36" s="151">
        <f>+'[1]TII 2014 preturi 2013'!AC208</f>
        <v>40.5</v>
      </c>
      <c r="M36" s="151">
        <f>+'[1]TII 2014 preturi 2013'!AD208</f>
        <v>28.3</v>
      </c>
      <c r="N36" s="151">
        <f>+'[1]TII 2014 preturi 2013'!AE208</f>
        <v>0</v>
      </c>
      <c r="O36" s="151">
        <f>+'[1]TII 2014 preturi 2013'!AF208</f>
        <v>19.899999999999999</v>
      </c>
      <c r="P36" s="151">
        <f>+'[1]TII 2014 preturi 2013'!AG208</f>
        <v>333.9</v>
      </c>
      <c r="Q36" s="151">
        <f>+'[1]TII 2014 preturi 2013'!AH208</f>
        <v>29</v>
      </c>
      <c r="R36" s="151">
        <f>+'[1]TII 2014 preturi 2013'!AI208</f>
        <v>103</v>
      </c>
      <c r="S36" s="151">
        <f>+'[1]TII 2014 preturi 2013'!AJ208</f>
        <v>80.699999999999989</v>
      </c>
      <c r="T36" s="151">
        <f>+'[1]TII 2014 preturi 2013'!AK208</f>
        <v>1698</v>
      </c>
      <c r="U36" s="149">
        <v>68</v>
      </c>
      <c r="V36" s="55">
        <v>68</v>
      </c>
      <c r="W36" s="151">
        <f>+'[1]TII 2014 preturi 2013'!AL208</f>
        <v>11526.7</v>
      </c>
      <c r="X36" s="151">
        <f>+'[1]TII 2014 preturi 2013'!AM208</f>
        <v>281.8</v>
      </c>
      <c r="Y36" s="151">
        <f>+'[1]TII 2014 preturi 2013'!AN208</f>
        <v>50.1</v>
      </c>
      <c r="Z36" s="151">
        <f>+'[1]TII 2014 preturi 2013'!AO208</f>
        <v>36.299999999999997</v>
      </c>
      <c r="AA36" s="151">
        <f>+'[1]TII 2014 preturi 2013'!AP208</f>
        <v>123.9</v>
      </c>
      <c r="AB36" s="151">
        <f>+'[1]TII 2014 preturi 2013'!AQ208</f>
        <v>0</v>
      </c>
      <c r="AC36" s="151">
        <f>+'[1]TII 2014 preturi 2013'!AR208</f>
        <v>2.6</v>
      </c>
      <c r="AD36" s="151">
        <f>+'[1]TII 2014 preturi 2013'!AS208</f>
        <v>257.5</v>
      </c>
      <c r="AE36" s="151">
        <f>+'[1]TII 2014 preturi 2013'!AT208</f>
        <v>176.5</v>
      </c>
      <c r="AF36" s="151">
        <f>+'[1]TII 2014 preturi 2013'!AU208</f>
        <v>12.8</v>
      </c>
      <c r="AG36" s="151">
        <f>+'[1]TII 2014 preturi 2013'!AV208</f>
        <v>0</v>
      </c>
      <c r="AH36" s="151">
        <f>+'[1]TII 2014 preturi 2013'!AW208</f>
        <v>0</v>
      </c>
      <c r="AI36" s="151">
        <f>+'[1]TII 2014 preturi 2013'!AX208</f>
        <v>188.6</v>
      </c>
      <c r="AJ36" s="151">
        <f>+'[1]TII 2014 preturi 2013'!AY208</f>
        <v>52.5</v>
      </c>
      <c r="AK36" s="151">
        <f>+'[1]TII 2014 preturi 2013'!AZ208</f>
        <v>445.6</v>
      </c>
      <c r="AL36" s="151">
        <f>+'[1]TII 2014 preturi 2013'!BA208</f>
        <v>0</v>
      </c>
      <c r="AM36" s="151">
        <f>+'[1]TII 2014 preturi 2013'!BB208</f>
        <v>51.599999999999994</v>
      </c>
      <c r="AN36" s="151">
        <f>+'[1]TII 2014 preturi 2013'!BC208</f>
        <v>146.6</v>
      </c>
      <c r="AO36" s="149">
        <v>68</v>
      </c>
    </row>
    <row r="37" spans="1:42" s="140" customFormat="1" ht="14.1" customHeight="1" x14ac:dyDescent="0.2">
      <c r="A37" s="150" t="s">
        <v>72</v>
      </c>
      <c r="B37" s="135">
        <f t="shared" si="0"/>
        <v>48889.399999999994</v>
      </c>
      <c r="C37" s="151">
        <f>+'[1]TII 2014 preturi 2013'!T209</f>
        <v>982.5</v>
      </c>
      <c r="D37" s="151">
        <f>+'[1]TII 2014 preturi 2013'!U209</f>
        <v>796.3</v>
      </c>
      <c r="E37" s="151">
        <f>+'[1]TII 2014 preturi 2013'!V209</f>
        <v>828.4</v>
      </c>
      <c r="F37" s="151">
        <f>+'[1]TII 2014 preturi 2013'!W209</f>
        <v>869.2</v>
      </c>
      <c r="G37" s="151">
        <f>+'[1]TII 2014 preturi 2013'!X209</f>
        <v>1296.1999999999998</v>
      </c>
      <c r="H37" s="151">
        <f>+'[1]TII 2014 preturi 2013'!Y209</f>
        <v>613.29999999999995</v>
      </c>
      <c r="I37" s="151">
        <f>+'[1]TII 2014 preturi 2013'!Z209</f>
        <v>132.39999999999998</v>
      </c>
      <c r="J37" s="151">
        <f>+'[1]TII 2014 preturi 2013'!AA209</f>
        <v>263.5</v>
      </c>
      <c r="K37" s="151">
        <f>+'[1]TII 2014 preturi 2013'!AB209</f>
        <v>1054.5</v>
      </c>
      <c r="L37" s="151">
        <f>+'[1]TII 2014 preturi 2013'!AC209</f>
        <v>734.40000000000009</v>
      </c>
      <c r="M37" s="151">
        <f>+'[1]TII 2014 preturi 2013'!AD209</f>
        <v>338</v>
      </c>
      <c r="N37" s="151">
        <f>+'[1]TII 2014 preturi 2013'!AE209</f>
        <v>1410.8</v>
      </c>
      <c r="O37" s="151">
        <f>+'[1]TII 2014 preturi 2013'!AF209</f>
        <v>239.3</v>
      </c>
      <c r="P37" s="151">
        <f>+'[1]TII 2014 preturi 2013'!AG209</f>
        <v>1968.5</v>
      </c>
      <c r="Q37" s="151">
        <f>+'[1]TII 2014 preturi 2013'!AH209</f>
        <v>778.09999999999991</v>
      </c>
      <c r="R37" s="151">
        <f>+'[1]TII 2014 preturi 2013'!AI209</f>
        <v>559.70000000000005</v>
      </c>
      <c r="S37" s="151">
        <f>+'[1]TII 2014 preturi 2013'!AJ209</f>
        <v>1707.4</v>
      </c>
      <c r="T37" s="151">
        <f>+'[1]TII 2014 preturi 2013'!AK209</f>
        <v>1330.8000000000002</v>
      </c>
      <c r="U37" s="149" t="s">
        <v>72</v>
      </c>
      <c r="V37" s="55" t="s">
        <v>72</v>
      </c>
      <c r="W37" s="151">
        <f>+'[1]TII 2014 preturi 2013'!AL209</f>
        <v>6462.4999999999991</v>
      </c>
      <c r="X37" s="151">
        <f>+'[1]TII 2014 preturi 2013'!AM209</f>
        <v>2478.7999999999997</v>
      </c>
      <c r="Y37" s="151">
        <f>+'[1]TII 2014 preturi 2013'!AN209</f>
        <v>156</v>
      </c>
      <c r="Z37" s="151">
        <f>+'[1]TII 2014 preturi 2013'!AO209</f>
        <v>927.9</v>
      </c>
      <c r="AA37" s="151">
        <f>+'[1]TII 2014 preturi 2013'!AP209</f>
        <v>1490.8999999999999</v>
      </c>
      <c r="AB37" s="151">
        <f>+'[1]TII 2014 preturi 2013'!AQ209</f>
        <v>2177.5</v>
      </c>
      <c r="AC37" s="151">
        <f>+'[1]TII 2014 preturi 2013'!AR209</f>
        <v>965.69999999999982</v>
      </c>
      <c r="AD37" s="151">
        <f>+'[1]TII 2014 preturi 2013'!AS209</f>
        <v>1843.8000000000002</v>
      </c>
      <c r="AE37" s="151">
        <f>+'[1]TII 2014 preturi 2013'!AT209</f>
        <v>6320.8</v>
      </c>
      <c r="AF37" s="151">
        <f>+'[1]TII 2014 preturi 2013'!AU209</f>
        <v>154.69999999999999</v>
      </c>
      <c r="AG37" s="151">
        <f>+'[1]TII 2014 preturi 2013'!AV209</f>
        <v>2597.2999999999997</v>
      </c>
      <c r="AH37" s="151">
        <f>+'[1]TII 2014 preturi 2013'!AW209</f>
        <v>3645.8999999999996</v>
      </c>
      <c r="AI37" s="151">
        <f>+'[1]TII 2014 preturi 2013'!AX209</f>
        <v>103.1</v>
      </c>
      <c r="AJ37" s="151">
        <f>+'[1]TII 2014 preturi 2013'!AY209</f>
        <v>147.29999999999998</v>
      </c>
      <c r="AK37" s="151">
        <f>+'[1]TII 2014 preturi 2013'!AZ209</f>
        <v>615</v>
      </c>
      <c r="AL37" s="151">
        <f>+'[1]TII 2014 preturi 2013'!BA209</f>
        <v>233.6</v>
      </c>
      <c r="AM37" s="151">
        <f>+'[1]TII 2014 preturi 2013'!BB209</f>
        <v>1068.0999999999999</v>
      </c>
      <c r="AN37" s="151">
        <f>+'[1]TII 2014 preturi 2013'!BC209</f>
        <v>1597.1999999999998</v>
      </c>
      <c r="AO37" s="149" t="s">
        <v>72</v>
      </c>
    </row>
    <row r="38" spans="1:42" s="140" customFormat="1" ht="14.1" customHeight="1" x14ac:dyDescent="0.2">
      <c r="A38" s="150">
        <v>72</v>
      </c>
      <c r="B38" s="135">
        <f t="shared" si="0"/>
        <v>0</v>
      </c>
      <c r="C38" s="151">
        <f>+'[1]TII 2014 preturi 2013'!T210</f>
        <v>0</v>
      </c>
      <c r="D38" s="151">
        <f>+'[1]TII 2014 preturi 2013'!U210</f>
        <v>0</v>
      </c>
      <c r="E38" s="151">
        <f>+'[1]TII 2014 preturi 2013'!V210</f>
        <v>0</v>
      </c>
      <c r="F38" s="151">
        <f>+'[1]TII 2014 preturi 2013'!W210</f>
        <v>0</v>
      </c>
      <c r="G38" s="151">
        <f>+'[1]TII 2014 preturi 2013'!X210</f>
        <v>0</v>
      </c>
      <c r="H38" s="151">
        <f>+'[1]TII 2014 preturi 2013'!Y210</f>
        <v>0</v>
      </c>
      <c r="I38" s="151">
        <f>+'[1]TII 2014 preturi 2013'!Z210</f>
        <v>0</v>
      </c>
      <c r="J38" s="151">
        <f>+'[1]TII 2014 preturi 2013'!AA210</f>
        <v>0</v>
      </c>
      <c r="K38" s="151">
        <f>+'[1]TII 2014 preturi 2013'!AB210</f>
        <v>0</v>
      </c>
      <c r="L38" s="151">
        <f>+'[1]TII 2014 preturi 2013'!AC210</f>
        <v>0</v>
      </c>
      <c r="M38" s="151">
        <f>+'[1]TII 2014 preturi 2013'!AD210</f>
        <v>0</v>
      </c>
      <c r="N38" s="151">
        <f>+'[1]TII 2014 preturi 2013'!AE210</f>
        <v>0</v>
      </c>
      <c r="O38" s="151">
        <f>+'[1]TII 2014 preturi 2013'!AF210</f>
        <v>0</v>
      </c>
      <c r="P38" s="151">
        <f>+'[1]TII 2014 preturi 2013'!AG210</f>
        <v>0</v>
      </c>
      <c r="Q38" s="151">
        <f>+'[1]TII 2014 preturi 2013'!AH210</f>
        <v>0</v>
      </c>
      <c r="R38" s="151">
        <f>+'[1]TII 2014 preturi 2013'!AI210</f>
        <v>0</v>
      </c>
      <c r="S38" s="151">
        <f>+'[1]TII 2014 preturi 2013'!AJ210</f>
        <v>0</v>
      </c>
      <c r="T38" s="151">
        <f>+'[1]TII 2014 preturi 2013'!AK210</f>
        <v>0</v>
      </c>
      <c r="U38" s="149">
        <v>72</v>
      </c>
      <c r="V38" s="55">
        <v>72</v>
      </c>
      <c r="W38" s="151">
        <f>+'[1]TII 2014 preturi 2013'!AL210</f>
        <v>0</v>
      </c>
      <c r="X38" s="151">
        <f>+'[1]TII 2014 preturi 2013'!AM210</f>
        <v>0</v>
      </c>
      <c r="Y38" s="151">
        <f>+'[1]TII 2014 preturi 2013'!AN210</f>
        <v>0</v>
      </c>
      <c r="Z38" s="151">
        <f>+'[1]TII 2014 preturi 2013'!AO210</f>
        <v>0</v>
      </c>
      <c r="AA38" s="151">
        <f>+'[1]TII 2014 preturi 2013'!AP210</f>
        <v>0</v>
      </c>
      <c r="AB38" s="151">
        <f>+'[1]TII 2014 preturi 2013'!AQ210</f>
        <v>0</v>
      </c>
      <c r="AC38" s="151">
        <f>+'[1]TII 2014 preturi 2013'!AR210</f>
        <v>0</v>
      </c>
      <c r="AD38" s="151">
        <f>+'[1]TII 2014 preturi 2013'!AS210</f>
        <v>0</v>
      </c>
      <c r="AE38" s="151">
        <f>+'[1]TII 2014 preturi 2013'!AT210</f>
        <v>0</v>
      </c>
      <c r="AF38" s="151">
        <f>+'[1]TII 2014 preturi 2013'!AU210</f>
        <v>0</v>
      </c>
      <c r="AG38" s="151">
        <f>+'[1]TII 2014 preturi 2013'!AV210</f>
        <v>0</v>
      </c>
      <c r="AH38" s="151">
        <f>+'[1]TII 2014 preturi 2013'!AW210</f>
        <v>0</v>
      </c>
      <c r="AI38" s="151">
        <f>+'[1]TII 2014 preturi 2013'!AX210</f>
        <v>0</v>
      </c>
      <c r="AJ38" s="151">
        <f>+'[1]TII 2014 preturi 2013'!AY210</f>
        <v>0</v>
      </c>
      <c r="AK38" s="151">
        <f>+'[1]TII 2014 preturi 2013'!AZ210</f>
        <v>0</v>
      </c>
      <c r="AL38" s="151">
        <f>+'[1]TII 2014 preturi 2013'!BA210</f>
        <v>0</v>
      </c>
      <c r="AM38" s="151">
        <f>+'[1]TII 2014 preturi 2013'!BB210</f>
        <v>0</v>
      </c>
      <c r="AN38" s="151">
        <f>+'[1]TII 2014 preturi 2013'!BC210</f>
        <v>0</v>
      </c>
      <c r="AO38" s="149">
        <v>72</v>
      </c>
    </row>
    <row r="39" spans="1:42" s="140" customFormat="1" ht="14.1" customHeight="1" x14ac:dyDescent="0.2">
      <c r="A39" s="150" t="s">
        <v>74</v>
      </c>
      <c r="B39" s="135">
        <f t="shared" si="0"/>
        <v>14627.099999999999</v>
      </c>
      <c r="C39" s="151">
        <f>+'[1]TII 2014 preturi 2013'!T211</f>
        <v>1534.1</v>
      </c>
      <c r="D39" s="151">
        <f>+'[1]TII 2014 preturi 2013'!U211</f>
        <v>195.10000000000002</v>
      </c>
      <c r="E39" s="151">
        <f>+'[1]TII 2014 preturi 2013'!V211</f>
        <v>172.1</v>
      </c>
      <c r="F39" s="151">
        <f>+'[1]TII 2014 preturi 2013'!W211</f>
        <v>183.3</v>
      </c>
      <c r="G39" s="151">
        <f>+'[1]TII 2014 preturi 2013'!X211</f>
        <v>314.29999999999995</v>
      </c>
      <c r="H39" s="151">
        <f>+'[1]TII 2014 preturi 2013'!Y211</f>
        <v>129.1</v>
      </c>
      <c r="I39" s="151">
        <f>+'[1]TII 2014 preturi 2013'!Z211</f>
        <v>26.4</v>
      </c>
      <c r="J39" s="151">
        <f>+'[1]TII 2014 preturi 2013'!AA211</f>
        <v>54.5</v>
      </c>
      <c r="K39" s="151">
        <f>+'[1]TII 2014 preturi 2013'!AB211</f>
        <v>220.1</v>
      </c>
      <c r="L39" s="151">
        <f>+'[1]TII 2014 preturi 2013'!AC211</f>
        <v>152.80000000000001</v>
      </c>
      <c r="M39" s="151">
        <f>+'[1]TII 2014 preturi 2013'!AD211</f>
        <v>68.2</v>
      </c>
      <c r="N39" s="151">
        <f>+'[1]TII 2014 preturi 2013'!AE211</f>
        <v>281.3</v>
      </c>
      <c r="O39" s="151">
        <f>+'[1]TII 2014 preturi 2013'!AF211</f>
        <v>48.1</v>
      </c>
      <c r="P39" s="151">
        <f>+'[1]TII 2014 preturi 2013'!AG211</f>
        <v>405.9</v>
      </c>
      <c r="Q39" s="151">
        <f>+'[1]TII 2014 preturi 2013'!AH211</f>
        <v>190.1</v>
      </c>
      <c r="R39" s="151">
        <f>+'[1]TII 2014 preturi 2013'!AI211</f>
        <v>119.19999999999999</v>
      </c>
      <c r="S39" s="151">
        <f>+'[1]TII 2014 preturi 2013'!AJ211</f>
        <v>785.80000000000007</v>
      </c>
      <c r="T39" s="151">
        <f>+'[1]TII 2014 preturi 2013'!AK211</f>
        <v>273.39999999999998</v>
      </c>
      <c r="U39" s="149" t="s">
        <v>74</v>
      </c>
      <c r="V39" s="55" t="s">
        <v>74</v>
      </c>
      <c r="W39" s="151">
        <f>+'[1]TII 2014 preturi 2013'!AL211</f>
        <v>3272.7</v>
      </c>
      <c r="X39" s="151">
        <f>+'[1]TII 2014 preturi 2013'!AM211</f>
        <v>828.49999999999989</v>
      </c>
      <c r="Y39" s="151">
        <f>+'[1]TII 2014 preturi 2013'!AN211</f>
        <v>33.4</v>
      </c>
      <c r="Z39" s="151">
        <f>+'[1]TII 2014 preturi 2013'!AO211</f>
        <v>221.29999999999998</v>
      </c>
      <c r="AA39" s="151">
        <f>+'[1]TII 2014 preturi 2013'!AP211</f>
        <v>302.8</v>
      </c>
      <c r="AB39" s="151">
        <f>+'[1]TII 2014 preturi 2013'!AQ211</f>
        <v>712.6</v>
      </c>
      <c r="AC39" s="151">
        <f>+'[1]TII 2014 preturi 2013'!AR211</f>
        <v>203.70000000000002</v>
      </c>
      <c r="AD39" s="151">
        <f>+'[1]TII 2014 preturi 2013'!AS211</f>
        <v>382.1</v>
      </c>
      <c r="AE39" s="151">
        <f>+'[1]TII 2014 preturi 2013'!AT211</f>
        <v>1334.8</v>
      </c>
      <c r="AF39" s="151">
        <f>+'[1]TII 2014 preturi 2013'!AU211</f>
        <v>31.700000000000003</v>
      </c>
      <c r="AG39" s="151">
        <f>+'[1]TII 2014 preturi 2013'!AV211</f>
        <v>530.70000000000005</v>
      </c>
      <c r="AH39" s="151">
        <f>+'[1]TII 2014 preturi 2013'!AW211</f>
        <v>797.5</v>
      </c>
      <c r="AI39" s="151">
        <f>+'[1]TII 2014 preturi 2013'!AX211</f>
        <v>21.1</v>
      </c>
      <c r="AJ39" s="151">
        <f>+'[1]TII 2014 preturi 2013'!AY211</f>
        <v>30.7</v>
      </c>
      <c r="AK39" s="151">
        <f>+'[1]TII 2014 preturi 2013'!AZ211</f>
        <v>127.4</v>
      </c>
      <c r="AL39" s="151">
        <f>+'[1]TII 2014 preturi 2013'!BA211</f>
        <v>92.399999999999991</v>
      </c>
      <c r="AM39" s="151">
        <f>+'[1]TII 2014 preturi 2013'!BB211</f>
        <v>221.5</v>
      </c>
      <c r="AN39" s="151">
        <f>+'[1]TII 2014 preturi 2013'!BC211</f>
        <v>328.4</v>
      </c>
      <c r="AO39" s="149" t="s">
        <v>74</v>
      </c>
    </row>
    <row r="40" spans="1:42" s="140" customFormat="1" ht="14.1" customHeight="1" x14ac:dyDescent="0.2">
      <c r="A40" s="150" t="s">
        <v>75</v>
      </c>
      <c r="B40" s="135">
        <f t="shared" si="0"/>
        <v>22052.900000000005</v>
      </c>
      <c r="C40" s="151">
        <f>+'[1]TII 2014 preturi 2013'!T212</f>
        <v>443.4</v>
      </c>
      <c r="D40" s="151">
        <f>+'[1]TII 2014 preturi 2013'!U212</f>
        <v>333.3</v>
      </c>
      <c r="E40" s="151">
        <f>+'[1]TII 2014 preturi 2013'!V212</f>
        <v>341.09999999999997</v>
      </c>
      <c r="F40" s="151">
        <f>+'[1]TII 2014 preturi 2013'!W212</f>
        <v>360</v>
      </c>
      <c r="G40" s="151">
        <f>+'[1]TII 2014 preturi 2013'!X212</f>
        <v>629</v>
      </c>
      <c r="H40" s="151">
        <f>+'[1]TII 2014 preturi 2013'!Y212</f>
        <v>258.39999999999998</v>
      </c>
      <c r="I40" s="151">
        <f>+'[1]TII 2014 preturi 2013'!Z212</f>
        <v>54.1</v>
      </c>
      <c r="J40" s="151">
        <f>+'[1]TII 2014 preturi 2013'!AA212</f>
        <v>108.5</v>
      </c>
      <c r="K40" s="151">
        <f>+'[1]TII 2014 preturi 2013'!AB212</f>
        <v>438.1</v>
      </c>
      <c r="L40" s="151">
        <f>+'[1]TII 2014 preturi 2013'!AC212</f>
        <v>304.8</v>
      </c>
      <c r="M40" s="151">
        <f>+'[1]TII 2014 preturi 2013'!AD212</f>
        <v>140.4</v>
      </c>
      <c r="N40" s="151">
        <f>+'[1]TII 2014 preturi 2013'!AE212</f>
        <v>576.40000000000009</v>
      </c>
      <c r="O40" s="151">
        <f>+'[1]TII 2014 preturi 2013'!AF212</f>
        <v>98.800000000000011</v>
      </c>
      <c r="P40" s="151">
        <f>+'[1]TII 2014 preturi 2013'!AG212</f>
        <v>805.19999999999993</v>
      </c>
      <c r="Q40" s="151">
        <f>+'[1]TII 2014 preturi 2013'!AH212</f>
        <v>373.3</v>
      </c>
      <c r="R40" s="151">
        <f>+'[1]TII 2014 preturi 2013'!AI212</f>
        <v>230.20000000000002</v>
      </c>
      <c r="S40" s="151">
        <f>+'[1]TII 2014 preturi 2013'!AJ212</f>
        <v>1090.1000000000001</v>
      </c>
      <c r="T40" s="151">
        <f>+'[1]TII 2014 preturi 2013'!AK212</f>
        <v>546.4</v>
      </c>
      <c r="U40" s="149" t="s">
        <v>75</v>
      </c>
      <c r="V40" s="55" t="s">
        <v>75</v>
      </c>
      <c r="W40" s="151">
        <f>+'[1]TII 2014 preturi 2013'!AL212</f>
        <v>2646.1000000000004</v>
      </c>
      <c r="X40" s="151">
        <f>+'[1]TII 2014 preturi 2013'!AM212</f>
        <v>1649.5000000000002</v>
      </c>
      <c r="Y40" s="151">
        <f>+'[1]TII 2014 preturi 2013'!AN212</f>
        <v>64.199999999999989</v>
      </c>
      <c r="Z40" s="151">
        <f>+'[1]TII 2014 preturi 2013'!AO212</f>
        <v>432.1</v>
      </c>
      <c r="AA40" s="151">
        <f>+'[1]TII 2014 preturi 2013'!AP212</f>
        <v>622.29999999999995</v>
      </c>
      <c r="AB40" s="151">
        <f>+'[1]TII 2014 preturi 2013'!AQ212</f>
        <v>1421</v>
      </c>
      <c r="AC40" s="151">
        <f>+'[1]TII 2014 preturi 2013'!AR212</f>
        <v>417.59999999999997</v>
      </c>
      <c r="AD40" s="151">
        <f>+'[1]TII 2014 preturi 2013'!AS212</f>
        <v>759.1</v>
      </c>
      <c r="AE40" s="151">
        <f>+'[1]TII 2014 preturi 2013'!AT212</f>
        <v>2612.1</v>
      </c>
      <c r="AF40" s="151">
        <f>+'[1]TII 2014 preturi 2013'!AU212</f>
        <v>65.199999999999989</v>
      </c>
      <c r="AG40" s="151">
        <f>+'[1]TII 2014 preturi 2013'!AV212</f>
        <v>1078.4000000000001</v>
      </c>
      <c r="AH40" s="151">
        <f>+'[1]TII 2014 preturi 2013'!AW212</f>
        <v>1557</v>
      </c>
      <c r="AI40" s="151">
        <f>+'[1]TII 2014 preturi 2013'!AX212</f>
        <v>42.6</v>
      </c>
      <c r="AJ40" s="151">
        <f>+'[1]TII 2014 preturi 2013'!AY212</f>
        <v>60.8</v>
      </c>
      <c r="AK40" s="151">
        <f>+'[1]TII 2014 preturi 2013'!AZ212</f>
        <v>252.1</v>
      </c>
      <c r="AL40" s="151">
        <f>+'[1]TII 2014 preturi 2013'!BA212</f>
        <v>152.5</v>
      </c>
      <c r="AM40" s="151">
        <f>+'[1]TII 2014 preturi 2013'!BB212</f>
        <v>438.1</v>
      </c>
      <c r="AN40" s="151">
        <f>+'[1]TII 2014 preturi 2013'!BC212</f>
        <v>650.70000000000005</v>
      </c>
      <c r="AO40" s="149" t="s">
        <v>75</v>
      </c>
    </row>
    <row r="41" spans="1:42" s="140" customFormat="1" ht="14.1" customHeight="1" x14ac:dyDescent="0.2">
      <c r="A41" s="150">
        <v>84</v>
      </c>
      <c r="B41" s="135">
        <f t="shared" si="0"/>
        <v>0</v>
      </c>
      <c r="C41" s="151">
        <f>+'[1]TII 2014 preturi 2013'!T213</f>
        <v>0</v>
      </c>
      <c r="D41" s="151">
        <f>+'[1]TII 2014 preturi 2013'!U213</f>
        <v>0</v>
      </c>
      <c r="E41" s="151">
        <f>+'[1]TII 2014 preturi 2013'!V213</f>
        <v>0</v>
      </c>
      <c r="F41" s="151">
        <f>+'[1]TII 2014 preturi 2013'!W213</f>
        <v>0</v>
      </c>
      <c r="G41" s="151">
        <f>+'[1]TII 2014 preturi 2013'!X213</f>
        <v>0</v>
      </c>
      <c r="H41" s="151">
        <f>+'[1]TII 2014 preturi 2013'!Y213</f>
        <v>0</v>
      </c>
      <c r="I41" s="151">
        <f>+'[1]TII 2014 preturi 2013'!Z213</f>
        <v>0</v>
      </c>
      <c r="J41" s="151">
        <f>+'[1]TII 2014 preturi 2013'!AA213</f>
        <v>0</v>
      </c>
      <c r="K41" s="151">
        <f>+'[1]TII 2014 preturi 2013'!AB213</f>
        <v>0</v>
      </c>
      <c r="L41" s="151">
        <f>+'[1]TII 2014 preturi 2013'!AC213</f>
        <v>0</v>
      </c>
      <c r="M41" s="151">
        <f>+'[1]TII 2014 preturi 2013'!AD213</f>
        <v>0</v>
      </c>
      <c r="N41" s="151">
        <f>+'[1]TII 2014 preturi 2013'!AE213</f>
        <v>0</v>
      </c>
      <c r="O41" s="151">
        <f>+'[1]TII 2014 preturi 2013'!AF213</f>
        <v>0</v>
      </c>
      <c r="P41" s="151">
        <f>+'[1]TII 2014 preturi 2013'!AG213</f>
        <v>0</v>
      </c>
      <c r="Q41" s="151">
        <f>+'[1]TII 2014 preturi 2013'!AH213</f>
        <v>0</v>
      </c>
      <c r="R41" s="151">
        <f>+'[1]TII 2014 preturi 2013'!AI213</f>
        <v>0</v>
      </c>
      <c r="S41" s="151">
        <f>+'[1]TII 2014 preturi 2013'!AJ213</f>
        <v>0</v>
      </c>
      <c r="T41" s="151">
        <f>+'[1]TII 2014 preturi 2013'!AK213</f>
        <v>0</v>
      </c>
      <c r="U41" s="149">
        <v>84</v>
      </c>
      <c r="V41" s="55">
        <v>84</v>
      </c>
      <c r="W41" s="151">
        <f>+'[1]TII 2014 preturi 2013'!AL213</f>
        <v>0</v>
      </c>
      <c r="X41" s="151">
        <f>+'[1]TII 2014 preturi 2013'!AM213</f>
        <v>0</v>
      </c>
      <c r="Y41" s="151">
        <f>+'[1]TII 2014 preturi 2013'!AN213</f>
        <v>0</v>
      </c>
      <c r="Z41" s="151">
        <f>+'[1]TII 2014 preturi 2013'!AO213</f>
        <v>0</v>
      </c>
      <c r="AA41" s="151">
        <f>+'[1]TII 2014 preturi 2013'!AP213</f>
        <v>0</v>
      </c>
      <c r="AB41" s="151">
        <f>+'[1]TII 2014 preturi 2013'!AQ213</f>
        <v>0</v>
      </c>
      <c r="AC41" s="151">
        <f>+'[1]TII 2014 preturi 2013'!AR213</f>
        <v>0</v>
      </c>
      <c r="AD41" s="151">
        <f>+'[1]TII 2014 preturi 2013'!AS213</f>
        <v>0</v>
      </c>
      <c r="AE41" s="151">
        <f>+'[1]TII 2014 preturi 2013'!AT213</f>
        <v>0</v>
      </c>
      <c r="AF41" s="151">
        <f>+'[1]TII 2014 preturi 2013'!AU213</f>
        <v>0</v>
      </c>
      <c r="AG41" s="151">
        <f>+'[1]TII 2014 preturi 2013'!AV213</f>
        <v>0</v>
      </c>
      <c r="AH41" s="151">
        <f>+'[1]TII 2014 preturi 2013'!AW213</f>
        <v>0</v>
      </c>
      <c r="AI41" s="151">
        <f>+'[1]TII 2014 preturi 2013'!AX213</f>
        <v>0</v>
      </c>
      <c r="AJ41" s="151">
        <f>+'[1]TII 2014 preturi 2013'!AY213</f>
        <v>0</v>
      </c>
      <c r="AK41" s="151">
        <f>+'[1]TII 2014 preturi 2013'!AZ213</f>
        <v>0</v>
      </c>
      <c r="AL41" s="151">
        <f>+'[1]TII 2014 preturi 2013'!BA213</f>
        <v>0</v>
      </c>
      <c r="AM41" s="151">
        <f>+'[1]TII 2014 preturi 2013'!BB213</f>
        <v>0</v>
      </c>
      <c r="AN41" s="151">
        <f>+'[1]TII 2014 preturi 2013'!BC213</f>
        <v>0</v>
      </c>
      <c r="AO41" s="149">
        <v>84</v>
      </c>
    </row>
    <row r="42" spans="1:42" s="136" customFormat="1" ht="14.1" customHeight="1" x14ac:dyDescent="0.2">
      <c r="A42" s="150">
        <v>85</v>
      </c>
      <c r="B42" s="135">
        <f t="shared" si="0"/>
        <v>5632.3</v>
      </c>
      <c r="C42" s="151">
        <f>+'[1]TII 2014 preturi 2013'!T214</f>
        <v>107.1</v>
      </c>
      <c r="D42" s="151">
        <f>+'[1]TII 2014 preturi 2013'!U214</f>
        <v>84.199999999999989</v>
      </c>
      <c r="E42" s="151">
        <f>+'[1]TII 2014 preturi 2013'!V214</f>
        <v>87.100000000000009</v>
      </c>
      <c r="F42" s="151">
        <f>+'[1]TII 2014 preturi 2013'!W214</f>
        <v>89.9</v>
      </c>
      <c r="G42" s="151">
        <f>+'[1]TII 2014 preturi 2013'!X214</f>
        <v>160.30000000000001</v>
      </c>
      <c r="H42" s="151">
        <f>+'[1]TII 2014 preturi 2013'!Y214</f>
        <v>63.7</v>
      </c>
      <c r="I42" s="151">
        <f>+'[1]TII 2014 preturi 2013'!Z214</f>
        <v>14.8</v>
      </c>
      <c r="J42" s="151">
        <f>+'[1]TII 2014 preturi 2013'!AA214</f>
        <v>27.8</v>
      </c>
      <c r="K42" s="151">
        <f>+'[1]TII 2014 preturi 2013'!AB214</f>
        <v>110.4</v>
      </c>
      <c r="L42" s="151">
        <f>+'[1]TII 2014 preturi 2013'!AC214</f>
        <v>76.8</v>
      </c>
      <c r="M42" s="151">
        <f>+'[1]TII 2014 preturi 2013'!AD214</f>
        <v>36.799999999999997</v>
      </c>
      <c r="N42" s="151">
        <f>+'[1]TII 2014 preturi 2013'!AE214</f>
        <v>157</v>
      </c>
      <c r="O42" s="151">
        <f>+'[1]TII 2014 preturi 2013'!AF214</f>
        <v>25.8</v>
      </c>
      <c r="P42" s="151">
        <f>+'[1]TII 2014 preturi 2013'!AG214</f>
        <v>209.9</v>
      </c>
      <c r="Q42" s="151">
        <f>+'[1]TII 2014 preturi 2013'!AH214</f>
        <v>95.1</v>
      </c>
      <c r="R42" s="151">
        <f>+'[1]TII 2014 preturi 2013'!AI214</f>
        <v>59.3</v>
      </c>
      <c r="S42" s="151">
        <f>+'[1]TII 2014 preturi 2013'!AJ214</f>
        <v>266.10000000000002</v>
      </c>
      <c r="T42" s="151">
        <f>+'[1]TII 2014 preturi 2013'!AK214</f>
        <v>142.5</v>
      </c>
      <c r="U42" s="149">
        <v>85</v>
      </c>
      <c r="V42" s="55">
        <v>85</v>
      </c>
      <c r="W42" s="151">
        <f>+'[1]TII 2014 preturi 2013'!AL214</f>
        <v>693.7</v>
      </c>
      <c r="X42" s="151">
        <f>+'[1]TII 2014 preturi 2013'!AM214</f>
        <v>413.90000000000003</v>
      </c>
      <c r="Y42" s="151">
        <f>+'[1]TII 2014 preturi 2013'!AN214</f>
        <v>16.100000000000001</v>
      </c>
      <c r="Z42" s="151">
        <f>+'[1]TII 2014 preturi 2013'!AO214</f>
        <v>108.1</v>
      </c>
      <c r="AA42" s="151">
        <f>+'[1]TII 2014 preturi 2013'!AP214</f>
        <v>162</v>
      </c>
      <c r="AB42" s="151">
        <f>+'[1]TII 2014 preturi 2013'!AQ214</f>
        <v>352.6</v>
      </c>
      <c r="AC42" s="151">
        <f>+'[1]TII 2014 preturi 2013'!AR214</f>
        <v>103.3</v>
      </c>
      <c r="AD42" s="151">
        <f>+'[1]TII 2014 preturi 2013'!AS214</f>
        <v>195.1</v>
      </c>
      <c r="AE42" s="151">
        <f>+'[1]TII 2014 preturi 2013'!AT214</f>
        <v>652</v>
      </c>
      <c r="AF42" s="151">
        <f>+'[1]TII 2014 preturi 2013'!AU214</f>
        <v>16.8</v>
      </c>
      <c r="AG42" s="151">
        <f>+'[1]TII 2014 preturi 2013'!AV214</f>
        <v>280.2</v>
      </c>
      <c r="AH42" s="151">
        <f>+'[1]TII 2014 preturi 2013'!AW214</f>
        <v>397.8</v>
      </c>
      <c r="AI42" s="151">
        <f>+'[1]TII 2014 preturi 2013'!AX214</f>
        <v>10.8</v>
      </c>
      <c r="AJ42" s="151">
        <f>+'[1]TII 2014 preturi 2013'!AY214</f>
        <v>15.7</v>
      </c>
      <c r="AK42" s="151">
        <f>+'[1]TII 2014 preturi 2013'!AZ214</f>
        <v>65</v>
      </c>
      <c r="AL42" s="151">
        <f>+'[1]TII 2014 preturi 2013'!BA214</f>
        <v>50.7</v>
      </c>
      <c r="AM42" s="151">
        <f>+'[1]TII 2014 preturi 2013'!BB214</f>
        <v>113.39999999999999</v>
      </c>
      <c r="AN42" s="151">
        <f>+'[1]TII 2014 preturi 2013'!BC214</f>
        <v>170.5</v>
      </c>
      <c r="AO42" s="149">
        <v>85</v>
      </c>
    </row>
    <row r="43" spans="1:42" s="152" customFormat="1" ht="14.1" customHeight="1" x14ac:dyDescent="0.2">
      <c r="A43" s="150">
        <v>86</v>
      </c>
      <c r="B43" s="135">
        <f t="shared" si="0"/>
        <v>5277.1000000000013</v>
      </c>
      <c r="C43" s="151">
        <f>+'[1]TII 2014 preturi 2013'!T215</f>
        <v>111.6</v>
      </c>
      <c r="D43" s="151">
        <f>+'[1]TII 2014 preturi 2013'!U215</f>
        <v>77.2</v>
      </c>
      <c r="E43" s="151">
        <f>+'[1]TII 2014 preturi 2013'!V215</f>
        <v>81.7</v>
      </c>
      <c r="F43" s="151">
        <f>+'[1]TII 2014 preturi 2013'!W215</f>
        <v>83.7</v>
      </c>
      <c r="G43" s="151">
        <f>+'[1]TII 2014 preturi 2013'!X215</f>
        <v>149.6</v>
      </c>
      <c r="H43" s="151">
        <f>+'[1]TII 2014 preturi 2013'!Y215</f>
        <v>58.8</v>
      </c>
      <c r="I43" s="151">
        <f>+'[1]TII 2014 preturi 2013'!Z215</f>
        <v>12.7</v>
      </c>
      <c r="J43" s="151">
        <f>+'[1]TII 2014 preturi 2013'!AA215</f>
        <v>25.6</v>
      </c>
      <c r="K43" s="151">
        <f>+'[1]TII 2014 preturi 2013'!AB215</f>
        <v>103.8</v>
      </c>
      <c r="L43" s="151">
        <f>+'[1]TII 2014 preturi 2013'!AC215</f>
        <v>71.2</v>
      </c>
      <c r="M43" s="151">
        <f>+'[1]TII 2014 preturi 2013'!AD215</f>
        <v>29.1</v>
      </c>
      <c r="N43" s="151">
        <f>+'[1]TII 2014 preturi 2013'!AE215</f>
        <v>136.5</v>
      </c>
      <c r="O43" s="151">
        <f>+'[1]TII 2014 preturi 2013'!AF215</f>
        <v>21.9</v>
      </c>
      <c r="P43" s="151">
        <f>+'[1]TII 2014 preturi 2013'!AG215</f>
        <v>196.5</v>
      </c>
      <c r="Q43" s="151">
        <f>+'[1]TII 2014 preturi 2013'!AH215</f>
        <v>93.199999999999989</v>
      </c>
      <c r="R43" s="151">
        <f>+'[1]TII 2014 preturi 2013'!AI215</f>
        <v>60.1</v>
      </c>
      <c r="S43" s="151">
        <f>+'[1]TII 2014 preturi 2013'!AJ215</f>
        <v>268.90000000000003</v>
      </c>
      <c r="T43" s="151">
        <f>+'[1]TII 2014 preturi 2013'!AK215</f>
        <v>132</v>
      </c>
      <c r="U43" s="149">
        <v>86</v>
      </c>
      <c r="V43" s="55">
        <v>86</v>
      </c>
      <c r="W43" s="151">
        <f>+'[1]TII 2014 preturi 2013'!AL215</f>
        <v>638.1</v>
      </c>
      <c r="X43" s="151">
        <f>+'[1]TII 2014 preturi 2013'!AM215</f>
        <v>389.8</v>
      </c>
      <c r="Y43" s="151">
        <f>+'[1]TII 2014 preturi 2013'!AN215</f>
        <v>15.9</v>
      </c>
      <c r="Z43" s="151">
        <f>+'[1]TII 2014 preturi 2013'!AO215</f>
        <v>108.4</v>
      </c>
      <c r="AA43" s="151">
        <f>+'[1]TII 2014 preturi 2013'!AP215</f>
        <v>140.19999999999999</v>
      </c>
      <c r="AB43" s="151">
        <f>+'[1]TII 2014 preturi 2013'!AQ215</f>
        <v>331.3</v>
      </c>
      <c r="AC43" s="151">
        <f>+'[1]TII 2014 preturi 2013'!AR215</f>
        <v>98.300000000000011</v>
      </c>
      <c r="AD43" s="151">
        <f>+'[1]TII 2014 preturi 2013'!AS215</f>
        <v>183.2</v>
      </c>
      <c r="AE43" s="151">
        <f>+'[1]TII 2014 preturi 2013'!AT215</f>
        <v>640</v>
      </c>
      <c r="AF43" s="151">
        <f>+'[1]TII 2014 preturi 2013'!AU215</f>
        <v>13.1</v>
      </c>
      <c r="AG43" s="151">
        <f>+'[1]TII 2014 preturi 2013'!AV215</f>
        <v>248.89999999999998</v>
      </c>
      <c r="AH43" s="151">
        <f>+'[1]TII 2014 preturi 2013'!AW215</f>
        <v>389.8</v>
      </c>
      <c r="AI43" s="151">
        <f>+'[1]TII 2014 preturi 2013'!AX215</f>
        <v>10.8</v>
      </c>
      <c r="AJ43" s="151">
        <f>+'[1]TII 2014 preturi 2013'!AY215</f>
        <v>14.4</v>
      </c>
      <c r="AK43" s="151">
        <f>+'[1]TII 2014 preturi 2013'!AZ215</f>
        <v>61.8</v>
      </c>
      <c r="AL43" s="151">
        <f>+'[1]TII 2014 preturi 2013'!BA215</f>
        <v>12</v>
      </c>
      <c r="AM43" s="151">
        <f>+'[1]TII 2014 preturi 2013'!BB215</f>
        <v>108.9</v>
      </c>
      <c r="AN43" s="151">
        <f>+'[1]TII 2014 preturi 2013'!BC215</f>
        <v>158.1</v>
      </c>
      <c r="AO43" s="149">
        <v>86</v>
      </c>
    </row>
    <row r="44" spans="1:42" s="136" customFormat="1" ht="14.1" customHeight="1" x14ac:dyDescent="0.2">
      <c r="A44" s="150" t="s">
        <v>79</v>
      </c>
      <c r="B44" s="135">
        <f t="shared" si="0"/>
        <v>0</v>
      </c>
      <c r="C44" s="151">
        <f>+'[1]TII 2014 preturi 2013'!T216</f>
        <v>0</v>
      </c>
      <c r="D44" s="151">
        <f>+'[1]TII 2014 preturi 2013'!U216</f>
        <v>0</v>
      </c>
      <c r="E44" s="151">
        <f>+'[1]TII 2014 preturi 2013'!V216</f>
        <v>0</v>
      </c>
      <c r="F44" s="151">
        <f>+'[1]TII 2014 preturi 2013'!W216</f>
        <v>0</v>
      </c>
      <c r="G44" s="151">
        <f>+'[1]TII 2014 preturi 2013'!X216</f>
        <v>0</v>
      </c>
      <c r="H44" s="151">
        <f>+'[1]TII 2014 preturi 2013'!Y216</f>
        <v>0</v>
      </c>
      <c r="I44" s="151">
        <f>+'[1]TII 2014 preturi 2013'!Z216</f>
        <v>0</v>
      </c>
      <c r="J44" s="151">
        <f>+'[1]TII 2014 preturi 2013'!AA216</f>
        <v>0</v>
      </c>
      <c r="K44" s="151">
        <f>+'[1]TII 2014 preturi 2013'!AB216</f>
        <v>0</v>
      </c>
      <c r="L44" s="151">
        <f>+'[1]TII 2014 preturi 2013'!AC216</f>
        <v>0</v>
      </c>
      <c r="M44" s="151">
        <f>+'[1]TII 2014 preturi 2013'!AD216</f>
        <v>0</v>
      </c>
      <c r="N44" s="151">
        <f>+'[1]TII 2014 preturi 2013'!AE216</f>
        <v>0</v>
      </c>
      <c r="O44" s="151">
        <f>+'[1]TII 2014 preturi 2013'!AF216</f>
        <v>0</v>
      </c>
      <c r="P44" s="151">
        <f>+'[1]TII 2014 preturi 2013'!AG216</f>
        <v>0</v>
      </c>
      <c r="Q44" s="151">
        <f>+'[1]TII 2014 preturi 2013'!AH216</f>
        <v>0</v>
      </c>
      <c r="R44" s="151">
        <f>+'[1]TII 2014 preturi 2013'!AI216</f>
        <v>0</v>
      </c>
      <c r="S44" s="151">
        <f>+'[1]TII 2014 preturi 2013'!AJ216</f>
        <v>0</v>
      </c>
      <c r="T44" s="151">
        <f>+'[1]TII 2014 preturi 2013'!AK216</f>
        <v>0</v>
      </c>
      <c r="U44" s="149" t="s">
        <v>79</v>
      </c>
      <c r="V44" s="55" t="s">
        <v>79</v>
      </c>
      <c r="W44" s="151">
        <f>+'[1]TII 2014 preturi 2013'!AL216</f>
        <v>0</v>
      </c>
      <c r="X44" s="151">
        <f>+'[1]TII 2014 preturi 2013'!AM216</f>
        <v>0</v>
      </c>
      <c r="Y44" s="151">
        <f>+'[1]TII 2014 preturi 2013'!AN216</f>
        <v>0</v>
      </c>
      <c r="Z44" s="151">
        <f>+'[1]TII 2014 preturi 2013'!AO216</f>
        <v>0</v>
      </c>
      <c r="AA44" s="151">
        <f>+'[1]TII 2014 preturi 2013'!AP216</f>
        <v>0</v>
      </c>
      <c r="AB44" s="151">
        <f>+'[1]TII 2014 preturi 2013'!AQ216</f>
        <v>0</v>
      </c>
      <c r="AC44" s="151">
        <f>+'[1]TII 2014 preturi 2013'!AR216</f>
        <v>0</v>
      </c>
      <c r="AD44" s="151">
        <f>+'[1]TII 2014 preturi 2013'!AS216</f>
        <v>0</v>
      </c>
      <c r="AE44" s="151">
        <f>+'[1]TII 2014 preturi 2013'!AT216</f>
        <v>0</v>
      </c>
      <c r="AF44" s="151">
        <f>+'[1]TII 2014 preturi 2013'!AU216</f>
        <v>0</v>
      </c>
      <c r="AG44" s="151">
        <f>+'[1]TII 2014 preturi 2013'!AV216</f>
        <v>0</v>
      </c>
      <c r="AH44" s="151">
        <f>+'[1]TII 2014 preturi 2013'!AW216</f>
        <v>0</v>
      </c>
      <c r="AI44" s="151">
        <f>+'[1]TII 2014 preturi 2013'!AX216</f>
        <v>0</v>
      </c>
      <c r="AJ44" s="151">
        <f>+'[1]TII 2014 preturi 2013'!AY216</f>
        <v>0</v>
      </c>
      <c r="AK44" s="151">
        <f>+'[1]TII 2014 preturi 2013'!AZ216</f>
        <v>0</v>
      </c>
      <c r="AL44" s="151">
        <f>+'[1]TII 2014 preturi 2013'!BA216</f>
        <v>0</v>
      </c>
      <c r="AM44" s="151">
        <f>+'[1]TII 2014 preturi 2013'!BB216</f>
        <v>0</v>
      </c>
      <c r="AN44" s="151">
        <f>+'[1]TII 2014 preturi 2013'!BC216</f>
        <v>0</v>
      </c>
      <c r="AO44" s="149" t="s">
        <v>79</v>
      </c>
    </row>
    <row r="45" spans="1:42" s="153" customFormat="1" ht="11.25" x14ac:dyDescent="0.2">
      <c r="A45" s="150" t="s">
        <v>81</v>
      </c>
      <c r="B45" s="135">
        <f t="shared" si="0"/>
        <v>3700.5</v>
      </c>
      <c r="C45" s="151">
        <f>+'[1]TII 2014 preturi 2013'!T217</f>
        <v>7.9</v>
      </c>
      <c r="D45" s="151">
        <f>+'[1]TII 2014 preturi 2013'!U217</f>
        <v>5.7</v>
      </c>
      <c r="E45" s="151">
        <f>+'[1]TII 2014 preturi 2013'!V217</f>
        <v>5.8</v>
      </c>
      <c r="F45" s="151">
        <f>+'[1]TII 2014 preturi 2013'!W217</f>
        <v>5.9</v>
      </c>
      <c r="G45" s="151">
        <f>+'[1]TII 2014 preturi 2013'!X217</f>
        <v>10.7</v>
      </c>
      <c r="H45" s="151">
        <f>+'[1]TII 2014 preturi 2013'!Y217</f>
        <v>4.3</v>
      </c>
      <c r="I45" s="151">
        <f>+'[1]TII 2014 preturi 2013'!Z217</f>
        <v>1</v>
      </c>
      <c r="J45" s="151">
        <f>+'[1]TII 2014 preturi 2013'!AA217</f>
        <v>2</v>
      </c>
      <c r="K45" s="151">
        <f>+'[1]TII 2014 preturi 2013'!AB217</f>
        <v>7.4</v>
      </c>
      <c r="L45" s="151">
        <f>+'[1]TII 2014 preturi 2013'!AC217</f>
        <v>5.1999999999999993</v>
      </c>
      <c r="M45" s="151">
        <f>+'[1]TII 2014 preturi 2013'!AD217</f>
        <v>2.2999999999999998</v>
      </c>
      <c r="N45" s="151">
        <f>+'[1]TII 2014 preturi 2013'!AE217</f>
        <v>10</v>
      </c>
      <c r="O45" s="151">
        <f>+'[1]TII 2014 preturi 2013'!AF217</f>
        <v>1.6</v>
      </c>
      <c r="P45" s="151">
        <f>+'[1]TII 2014 preturi 2013'!AG217</f>
        <v>14.100000000000001</v>
      </c>
      <c r="Q45" s="151">
        <f>+'[1]TII 2014 preturi 2013'!AH217</f>
        <v>6.1999999999999993</v>
      </c>
      <c r="R45" s="151">
        <f>+'[1]TII 2014 preturi 2013'!AI217</f>
        <v>4.5999999999999996</v>
      </c>
      <c r="S45" s="151">
        <f>+'[1]TII 2014 preturi 2013'!AJ217</f>
        <v>17.899999999999999</v>
      </c>
      <c r="T45" s="151">
        <f>+'[1]TII 2014 preturi 2013'!AK217</f>
        <v>9.8000000000000007</v>
      </c>
      <c r="U45" s="149" t="s">
        <v>81</v>
      </c>
      <c r="V45" s="55" t="s">
        <v>81</v>
      </c>
      <c r="W45" s="151">
        <f>+'[1]TII 2014 preturi 2013'!AL217</f>
        <v>46.5</v>
      </c>
      <c r="X45" s="151">
        <f>+'[1]TII 2014 preturi 2013'!AM217</f>
        <v>27.9</v>
      </c>
      <c r="Y45" s="151">
        <f>+'[1]TII 2014 preturi 2013'!AN217</f>
        <v>1187.4000000000001</v>
      </c>
      <c r="Z45" s="151">
        <f>+'[1]TII 2014 preturi 2013'!AO217</f>
        <v>7.1</v>
      </c>
      <c r="AA45" s="151">
        <f>+'[1]TII 2014 preturi 2013'!AP217</f>
        <v>11</v>
      </c>
      <c r="AB45" s="151">
        <f>+'[1]TII 2014 preturi 2013'!AQ217</f>
        <v>23.5</v>
      </c>
      <c r="AC45" s="151">
        <f>+'[1]TII 2014 preturi 2013'!AR217</f>
        <v>6.3000000000000007</v>
      </c>
      <c r="AD45" s="151">
        <f>+'[1]TII 2014 preturi 2013'!AS217</f>
        <v>13.1</v>
      </c>
      <c r="AE45" s="151">
        <f>+'[1]TII 2014 preturi 2013'!AT217</f>
        <v>43.8</v>
      </c>
      <c r="AF45" s="151">
        <f>+'[1]TII 2014 preturi 2013'!AU217</f>
        <v>1.2</v>
      </c>
      <c r="AG45" s="151">
        <f>+'[1]TII 2014 preturi 2013'!AV217</f>
        <v>19.099999999999998</v>
      </c>
      <c r="AH45" s="151">
        <f>+'[1]TII 2014 preturi 2013'!AW217</f>
        <v>26.4</v>
      </c>
      <c r="AI45" s="151">
        <f>+'[1]TII 2014 preturi 2013'!AX217</f>
        <v>300.90000000000003</v>
      </c>
      <c r="AJ45" s="151">
        <f>+'[1]TII 2014 preturi 2013'!AY217</f>
        <v>668.2</v>
      </c>
      <c r="AK45" s="151">
        <f>+'[1]TII 2014 preturi 2013'!AZ217</f>
        <v>4.4000000000000004</v>
      </c>
      <c r="AL45" s="151">
        <f>+'[1]TII 2014 preturi 2013'!BA217</f>
        <v>1.4</v>
      </c>
      <c r="AM45" s="151">
        <f>+'[1]TII 2014 preturi 2013'!BB217</f>
        <v>1178.3</v>
      </c>
      <c r="AN45" s="151">
        <f>+'[1]TII 2014 preturi 2013'!BC217</f>
        <v>11.6</v>
      </c>
      <c r="AO45" s="149" t="s">
        <v>81</v>
      </c>
    </row>
    <row r="46" spans="1:42" s="153" customFormat="1" ht="11.25" x14ac:dyDescent="0.2">
      <c r="A46" s="150" t="s">
        <v>83</v>
      </c>
      <c r="B46" s="135">
        <f t="shared" si="0"/>
        <v>4907.7</v>
      </c>
      <c r="C46" s="151">
        <f>+'[1]TII 2014 preturi 2013'!T218</f>
        <v>44.1</v>
      </c>
      <c r="D46" s="151">
        <f>+'[1]TII 2014 preturi 2013'!U218</f>
        <v>32.299999999999997</v>
      </c>
      <c r="E46" s="151">
        <f>+'[1]TII 2014 preturi 2013'!V218</f>
        <v>33.700000000000003</v>
      </c>
      <c r="F46" s="151">
        <f>+'[1]TII 2014 preturi 2013'!W218</f>
        <v>34.900000000000006</v>
      </c>
      <c r="G46" s="151">
        <f>+'[1]TII 2014 preturi 2013'!X218</f>
        <v>61.900000000000006</v>
      </c>
      <c r="H46" s="151">
        <f>+'[1]TII 2014 preturi 2013'!Y218</f>
        <v>24.5</v>
      </c>
      <c r="I46" s="151">
        <f>+'[1]TII 2014 preturi 2013'!Z218</f>
        <v>5.6</v>
      </c>
      <c r="J46" s="151">
        <f>+'[1]TII 2014 preturi 2013'!AA218</f>
        <v>10.8</v>
      </c>
      <c r="K46" s="151">
        <f>+'[1]TII 2014 preturi 2013'!AB218</f>
        <v>43</v>
      </c>
      <c r="L46" s="151">
        <f>+'[1]TII 2014 preturi 2013'!AC218</f>
        <v>30</v>
      </c>
      <c r="M46" s="151">
        <f>+'[1]TII 2014 preturi 2013'!AD218</f>
        <v>14.6</v>
      </c>
      <c r="N46" s="151">
        <f>+'[1]TII 2014 preturi 2013'!AE218</f>
        <v>60.8</v>
      </c>
      <c r="O46" s="151">
        <f>+'[1]TII 2014 preturi 2013'!AF218</f>
        <v>10</v>
      </c>
      <c r="P46" s="151">
        <f>+'[1]TII 2014 preturi 2013'!AG218</f>
        <v>81.8</v>
      </c>
      <c r="Q46" s="151">
        <f>+'[1]TII 2014 preturi 2013'!AH218</f>
        <v>37.099999999999994</v>
      </c>
      <c r="R46" s="151">
        <f>+'[1]TII 2014 preturi 2013'!AI218</f>
        <v>23.700000000000003</v>
      </c>
      <c r="S46" s="151">
        <f>+'[1]TII 2014 preturi 2013'!AJ218</f>
        <v>103.60000000000001</v>
      </c>
      <c r="T46" s="151">
        <f>+'[1]TII 2014 preturi 2013'!AK218</f>
        <v>55.3</v>
      </c>
      <c r="U46" s="149" t="s">
        <v>83</v>
      </c>
      <c r="V46" s="55" t="s">
        <v>83</v>
      </c>
      <c r="W46" s="151">
        <f>+'[1]TII 2014 preturi 2013'!AL218</f>
        <v>270.89999999999998</v>
      </c>
      <c r="X46" s="151">
        <f>+'[1]TII 2014 preturi 2013'!AM218</f>
        <v>759.69999999999993</v>
      </c>
      <c r="Y46" s="151">
        <f>+'[1]TII 2014 preturi 2013'!AN218</f>
        <v>260.39999999999998</v>
      </c>
      <c r="Z46" s="151">
        <f>+'[1]TII 2014 preturi 2013'!AO218</f>
        <v>42.2</v>
      </c>
      <c r="AA46" s="151">
        <f>+'[1]TII 2014 preturi 2013'!AP218</f>
        <v>63.2</v>
      </c>
      <c r="AB46" s="151">
        <f>+'[1]TII 2014 preturi 2013'!AQ218</f>
        <v>137.30000000000001</v>
      </c>
      <c r="AC46" s="151">
        <f>+'[1]TII 2014 preturi 2013'!AR218</f>
        <v>43.800000000000004</v>
      </c>
      <c r="AD46" s="151">
        <f>+'[1]TII 2014 preturi 2013'!AS218</f>
        <v>75.900000000000006</v>
      </c>
      <c r="AE46" s="151">
        <f>+'[1]TII 2014 preturi 2013'!AT218</f>
        <v>253.3</v>
      </c>
      <c r="AF46" s="151">
        <f>+'[1]TII 2014 preturi 2013'!AU218</f>
        <v>6.6</v>
      </c>
      <c r="AG46" s="151">
        <f>+'[1]TII 2014 preturi 2013'!AV218</f>
        <v>108.39999999999999</v>
      </c>
      <c r="AH46" s="151">
        <f>+'[1]TII 2014 preturi 2013'!AW218</f>
        <v>154.9</v>
      </c>
      <c r="AI46" s="151">
        <f>+'[1]TII 2014 preturi 2013'!AX218</f>
        <v>180.2</v>
      </c>
      <c r="AJ46" s="151">
        <f>+'[1]TII 2014 preturi 2013'!AY218</f>
        <v>132.19999999999999</v>
      </c>
      <c r="AK46" s="151">
        <f>+'[1]TII 2014 preturi 2013'!AZ218</f>
        <v>1436.7</v>
      </c>
      <c r="AL46" s="151">
        <f>+'[1]TII 2014 preturi 2013'!BA218</f>
        <v>163.29999999999998</v>
      </c>
      <c r="AM46" s="151">
        <f>+'[1]TII 2014 preturi 2013'!BB218</f>
        <v>44.2</v>
      </c>
      <c r="AN46" s="151">
        <f>+'[1]TII 2014 preturi 2013'!BC218</f>
        <v>66.8</v>
      </c>
      <c r="AO46" s="149" t="s">
        <v>83</v>
      </c>
    </row>
    <row r="47" spans="1:42" s="154" customFormat="1" ht="11.25" x14ac:dyDescent="0.2">
      <c r="A47" s="150">
        <v>99</v>
      </c>
      <c r="B47" s="135">
        <f t="shared" si="0"/>
        <v>0</v>
      </c>
      <c r="C47" s="151">
        <f>+'[1]TII 2014 preturi 2013'!T219</f>
        <v>0</v>
      </c>
      <c r="D47" s="151">
        <f>+'[1]TII 2014 preturi 2013'!U219</f>
        <v>0</v>
      </c>
      <c r="E47" s="151">
        <f>+'[1]TII 2014 preturi 2013'!V219</f>
        <v>0</v>
      </c>
      <c r="F47" s="151">
        <f>+'[1]TII 2014 preturi 2013'!W219</f>
        <v>0</v>
      </c>
      <c r="G47" s="151">
        <f>+'[1]TII 2014 preturi 2013'!X219</f>
        <v>0</v>
      </c>
      <c r="H47" s="151">
        <f>+'[1]TII 2014 preturi 2013'!Y219</f>
        <v>0</v>
      </c>
      <c r="I47" s="151">
        <f>+'[1]TII 2014 preturi 2013'!Z219</f>
        <v>0</v>
      </c>
      <c r="J47" s="151">
        <f>+'[1]TII 2014 preturi 2013'!AA219</f>
        <v>0</v>
      </c>
      <c r="K47" s="151">
        <f>+'[1]TII 2014 preturi 2013'!AB219</f>
        <v>0</v>
      </c>
      <c r="L47" s="151">
        <f>+'[1]TII 2014 preturi 2013'!AC219</f>
        <v>0</v>
      </c>
      <c r="M47" s="151">
        <f>+'[1]TII 2014 preturi 2013'!AD219</f>
        <v>0</v>
      </c>
      <c r="N47" s="151">
        <f>+'[1]TII 2014 preturi 2013'!AE219</f>
        <v>0</v>
      </c>
      <c r="O47" s="151">
        <f>+'[1]TII 2014 preturi 2013'!AF219</f>
        <v>0</v>
      </c>
      <c r="P47" s="151">
        <f>+'[1]TII 2014 preturi 2013'!AG219</f>
        <v>0</v>
      </c>
      <c r="Q47" s="151">
        <f>+'[1]TII 2014 preturi 2013'!AH219</f>
        <v>0</v>
      </c>
      <c r="R47" s="151">
        <f>+'[1]TII 2014 preturi 2013'!AI219</f>
        <v>0</v>
      </c>
      <c r="S47" s="151">
        <f>+'[1]TII 2014 preturi 2013'!AJ219</f>
        <v>0</v>
      </c>
      <c r="T47" s="151">
        <f>+'[1]TII 2014 preturi 2013'!AK219</f>
        <v>0</v>
      </c>
      <c r="U47" s="149">
        <v>99</v>
      </c>
      <c r="V47" s="55">
        <v>99</v>
      </c>
      <c r="W47" s="151">
        <f>+'[1]TII 2014 preturi 2013'!AL219</f>
        <v>0</v>
      </c>
      <c r="X47" s="151">
        <f>+'[1]TII 2014 preturi 2013'!AM219</f>
        <v>0</v>
      </c>
      <c r="Y47" s="151">
        <f>+'[1]TII 2014 preturi 2013'!AN219</f>
        <v>0</v>
      </c>
      <c r="Z47" s="151">
        <f>+'[1]TII 2014 preturi 2013'!AO219</f>
        <v>0</v>
      </c>
      <c r="AA47" s="151">
        <f>+'[1]TII 2014 preturi 2013'!AP219</f>
        <v>0</v>
      </c>
      <c r="AB47" s="151">
        <f>+'[1]TII 2014 preturi 2013'!AQ219</f>
        <v>0</v>
      </c>
      <c r="AC47" s="151">
        <f>+'[1]TII 2014 preturi 2013'!AR219</f>
        <v>0</v>
      </c>
      <c r="AD47" s="151">
        <f>+'[1]TII 2014 preturi 2013'!AS219</f>
        <v>0</v>
      </c>
      <c r="AE47" s="151">
        <f>+'[1]TII 2014 preturi 2013'!AT219</f>
        <v>0</v>
      </c>
      <c r="AF47" s="151">
        <f>+'[1]TII 2014 preturi 2013'!AU219</f>
        <v>0</v>
      </c>
      <c r="AG47" s="151">
        <f>+'[1]TII 2014 preturi 2013'!AV219</f>
        <v>0</v>
      </c>
      <c r="AH47" s="151">
        <f>+'[1]TII 2014 preturi 2013'!AW219</f>
        <v>0</v>
      </c>
      <c r="AI47" s="151">
        <f>+'[1]TII 2014 preturi 2013'!AX219</f>
        <v>0</v>
      </c>
      <c r="AJ47" s="151">
        <f>+'[1]TII 2014 preturi 2013'!AY219</f>
        <v>0</v>
      </c>
      <c r="AK47" s="151">
        <f>+'[1]TII 2014 preturi 2013'!AZ219</f>
        <v>0</v>
      </c>
      <c r="AL47" s="151">
        <f>+'[1]TII 2014 preturi 2013'!BA219</f>
        <v>0</v>
      </c>
      <c r="AM47" s="151">
        <f>+'[1]TII 2014 preturi 2013'!BB219</f>
        <v>0</v>
      </c>
      <c r="AN47" s="151">
        <f>+'[1]TII 2014 preturi 2013'!BC219</f>
        <v>0</v>
      </c>
      <c r="AO47" s="149">
        <v>99</v>
      </c>
    </row>
    <row r="48" spans="1:42" s="199" customFormat="1" ht="11.25" x14ac:dyDescent="0.2">
      <c r="A48" s="114" t="s">
        <v>85</v>
      </c>
      <c r="B48" s="155">
        <f t="shared" si="0"/>
        <v>757810.10000000009</v>
      </c>
      <c r="C48" s="196">
        <f>+'[1]TII 2014 preturi 2013'!T222</f>
        <v>40778.700000000004</v>
      </c>
      <c r="D48" s="196">
        <f>+'[1]TII 2014 preturi 2013'!U222</f>
        <v>8177.4000000000015</v>
      </c>
      <c r="E48" s="196">
        <f>+'[1]TII 2014 preturi 2013'!V222</f>
        <v>57449.500000000015</v>
      </c>
      <c r="F48" s="196">
        <f>+'[1]TII 2014 preturi 2013'!W222</f>
        <v>14667.2</v>
      </c>
      <c r="G48" s="196">
        <f>+'[1]TII 2014 preturi 2013'!X222</f>
        <v>15950.600000000002</v>
      </c>
      <c r="H48" s="196">
        <f>+'[1]TII 2014 preturi 2013'!Y222</f>
        <v>32763.200000000004</v>
      </c>
      <c r="I48" s="196">
        <f>+'[1]TII 2014 preturi 2013'!Z222</f>
        <v>9147.6</v>
      </c>
      <c r="J48" s="196">
        <f>+'[1]TII 2014 preturi 2013'!AA222</f>
        <v>1652.4999999999995</v>
      </c>
      <c r="K48" s="196">
        <f>+'[1]TII 2014 preturi 2013'!AB222</f>
        <v>20552.900000000001</v>
      </c>
      <c r="L48" s="196">
        <f>+'[1]TII 2014 preturi 2013'!AC222</f>
        <v>29086.200000000004</v>
      </c>
      <c r="M48" s="196">
        <f>+'[1]TII 2014 preturi 2013'!AD222</f>
        <v>6126.6000000000022</v>
      </c>
      <c r="N48" s="196">
        <f>+'[1]TII 2014 preturi 2013'!AE222</f>
        <v>12067.599999999997</v>
      </c>
      <c r="O48" s="196">
        <f>+'[1]TII 2014 preturi 2013'!AF222</f>
        <v>9105.4</v>
      </c>
      <c r="P48" s="196">
        <f>+'[1]TII 2014 preturi 2013'!AG222</f>
        <v>47294.299999999996</v>
      </c>
      <c r="Q48" s="196">
        <f>+'[1]TII 2014 preturi 2013'!AH222</f>
        <v>13045.800000000001</v>
      </c>
      <c r="R48" s="196">
        <f>+'[1]TII 2014 preturi 2013'!AI222</f>
        <v>41766.299999999988</v>
      </c>
      <c r="S48" s="196">
        <f>+'[1]TII 2014 preturi 2013'!AJ222</f>
        <v>9771.2999999999993</v>
      </c>
      <c r="T48" s="196">
        <f>+'[1]TII 2014 preturi 2013'!AK222</f>
        <v>64550.69999999999</v>
      </c>
      <c r="U48" s="63" t="s">
        <v>85</v>
      </c>
      <c r="V48" s="34" t="s">
        <v>85</v>
      </c>
      <c r="W48" s="196">
        <f>+'[1]TII 2014 preturi 2013'!AL222</f>
        <v>102266</v>
      </c>
      <c r="X48" s="196">
        <f>+'[1]TII 2014 preturi 2013'!AM222</f>
        <v>56492.80000000001</v>
      </c>
      <c r="Y48" s="196">
        <f>+'[1]TII 2014 preturi 2013'!AN222</f>
        <v>10165.400000000003</v>
      </c>
      <c r="Z48" s="196">
        <f>+'[1]TII 2014 preturi 2013'!AO222</f>
        <v>5530.0000000000009</v>
      </c>
      <c r="AA48" s="196">
        <f>+'[1]TII 2014 preturi 2013'!AP222</f>
        <v>10937.2</v>
      </c>
      <c r="AB48" s="196">
        <f>+'[1]TII 2014 preturi 2013'!AQ222</f>
        <v>12125.1</v>
      </c>
      <c r="AC48" s="196">
        <f>+'[1]TII 2014 preturi 2013'!AR222</f>
        <v>10048.799999999999</v>
      </c>
      <c r="AD48" s="196">
        <f>+'[1]TII 2014 preturi 2013'!AS222</f>
        <v>13897.000000000002</v>
      </c>
      <c r="AE48" s="196">
        <f>+'[1]TII 2014 preturi 2013'!AT222</f>
        <v>24769.5</v>
      </c>
      <c r="AF48" s="196">
        <f>+'[1]TII 2014 preturi 2013'!AU222</f>
        <v>1296.3999999999996</v>
      </c>
      <c r="AG48" s="196">
        <f>+'[1]TII 2014 preturi 2013'!AV222</f>
        <v>8721.5</v>
      </c>
      <c r="AH48" s="196">
        <f>+'[1]TII 2014 preturi 2013'!AW222</f>
        <v>13353.199999999999</v>
      </c>
      <c r="AI48" s="197">
        <f>+'[1]TII 2014 preturi 2013'!AX222</f>
        <v>6236.2000000000007</v>
      </c>
      <c r="AJ48" s="197">
        <f>+'[1]TII 2014 preturi 2013'!AY222</f>
        <v>5642.7999999999984</v>
      </c>
      <c r="AK48" s="197">
        <f>+'[1]TII 2014 preturi 2013'!AZ222</f>
        <v>23960.2</v>
      </c>
      <c r="AL48" s="197">
        <f>+'[1]TII 2014 preturi 2013'!BA222</f>
        <v>2077.9999999999995</v>
      </c>
      <c r="AM48" s="197">
        <f>+'[1]TII 2014 preturi 2013'!BB222</f>
        <v>7493</v>
      </c>
      <c r="AN48" s="197">
        <f>+'[1]TII 2014 preturi 2013'!BC222</f>
        <v>8843.1999999999989</v>
      </c>
      <c r="AO48" s="63" t="s">
        <v>85</v>
      </c>
      <c r="AP48" s="198"/>
    </row>
    <row r="49" spans="1:41" s="153" customFormat="1" ht="11.25" x14ac:dyDescent="0.2">
      <c r="A49" s="156"/>
      <c r="B49" s="157"/>
      <c r="C49" s="158"/>
      <c r="D49" s="158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5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60"/>
      <c r="AJ49" s="160"/>
      <c r="AK49" s="160"/>
      <c r="AL49" s="160"/>
      <c r="AM49" s="160"/>
      <c r="AN49" s="160"/>
      <c r="AO49" s="160"/>
    </row>
    <row r="50" spans="1:41" s="136" customFormat="1" ht="14.1" customHeight="1" x14ac:dyDescent="0.2">
      <c r="A50" s="161" t="s">
        <v>179</v>
      </c>
      <c r="B50" s="135">
        <f>SUM(C50:T50)+SUM(W50:AN50)</f>
        <v>579639.60000000009</v>
      </c>
      <c r="C50" s="162">
        <f>+'[1]TII 2014 preturi 2013'!T112</f>
        <v>35885.100000000028</v>
      </c>
      <c r="D50" s="162">
        <f>+'[1]TII 2014 preturi 2013'!U112</f>
        <v>4313.0999999999985</v>
      </c>
      <c r="E50" s="162">
        <f>+'[1]TII 2014 preturi 2013'!V112</f>
        <v>32024.3</v>
      </c>
      <c r="F50" s="162">
        <f>+'[1]TII 2014 preturi 2013'!W112</f>
        <v>11794.6</v>
      </c>
      <c r="G50" s="162">
        <f>+'[1]TII 2014 preturi 2013'!X112</f>
        <v>6183.9999999999945</v>
      </c>
      <c r="H50" s="162">
        <f>+'[1]TII 2014 preturi 2013'!Y112</f>
        <v>20887.2</v>
      </c>
      <c r="I50" s="162">
        <f>+'[1]TII 2014 preturi 2013'!Z112</f>
        <v>4004</v>
      </c>
      <c r="J50" s="162">
        <f>+'[1]TII 2014 preturi 2013'!AA112</f>
        <v>1167.8000000000004</v>
      </c>
      <c r="K50" s="162">
        <f>+'[1]TII 2014 preturi 2013'!AB112</f>
        <v>9932.6999999999935</v>
      </c>
      <c r="L50" s="162">
        <f>+'[1]TII 2014 preturi 2013'!AC112</f>
        <v>11980.199999999999</v>
      </c>
      <c r="M50" s="162">
        <f>+'[1]TII 2014 preturi 2013'!AD112</f>
        <v>3800.9999999999955</v>
      </c>
      <c r="N50" s="162">
        <f>+'[1]TII 2014 preturi 2013'!AE112</f>
        <v>6849.7999999999938</v>
      </c>
      <c r="O50" s="162">
        <f>+'[1]TII 2014 preturi 2013'!AF112</f>
        <v>6742.9000000000015</v>
      </c>
      <c r="P50" s="162">
        <f>+'[1]TII 2014 preturi 2013'!AG112</f>
        <v>12958.8</v>
      </c>
      <c r="Q50" s="162">
        <f>+'[1]TII 2014 preturi 2013'!AH112</f>
        <v>9469.2999999999956</v>
      </c>
      <c r="R50" s="162">
        <f>+'[1]TII 2014 preturi 2013'!AI112</f>
        <v>19970.099999999991</v>
      </c>
      <c r="S50" s="162">
        <f>+'[1]TII 2014 preturi 2013'!AJ112</f>
        <v>4349</v>
      </c>
      <c r="T50" s="162">
        <f>+'[1]TII 2014 preturi 2013'!AK112</f>
        <v>45739.400000000016</v>
      </c>
      <c r="U50" s="163" t="s">
        <v>179</v>
      </c>
      <c r="V50" s="164" t="s">
        <v>179</v>
      </c>
      <c r="W50" s="165">
        <f>+'[1]TII 2014 preturi 2013'!AL112</f>
        <v>40312.400000000016</v>
      </c>
      <c r="X50" s="165">
        <f>+'[1]TII 2014 preturi 2013'!AM112</f>
        <v>43803.599999999984</v>
      </c>
      <c r="Y50" s="165">
        <f>+'[1]TII 2014 preturi 2013'!AN112</f>
        <v>10889.400000000005</v>
      </c>
      <c r="Z50" s="165">
        <f>+'[1]TII 2014 preturi 2013'!AO112</f>
        <v>4248.4999999999982</v>
      </c>
      <c r="AA50" s="165">
        <f>+'[1]TII 2014 preturi 2013'!AP112</f>
        <v>12355.700000000006</v>
      </c>
      <c r="AB50" s="165">
        <f>+'[1]TII 2014 preturi 2013'!AQ112</f>
        <v>17106.100000000002</v>
      </c>
      <c r="AC50" s="165">
        <f>+'[1]TII 2014 preturi 2013'!AR112</f>
        <v>22346.300000000003</v>
      </c>
      <c r="AD50" s="165">
        <f>+'[1]TII 2014 preturi 2013'!AS112</f>
        <v>52954.5</v>
      </c>
      <c r="AE50" s="165">
        <f>+'[1]TII 2014 preturi 2013'!AT112</f>
        <v>20922.400000000001</v>
      </c>
      <c r="AF50" s="165">
        <f>+'[1]TII 2014 preturi 2013'!AU112</f>
        <v>2627.1000000000008</v>
      </c>
      <c r="AG50" s="165">
        <f>+'[1]TII 2014 preturi 2013'!AV112</f>
        <v>6049.9000000000015</v>
      </c>
      <c r="AH50" s="165">
        <f>+'[1]TII 2014 preturi 2013'!AW112</f>
        <v>12807.699999999999</v>
      </c>
      <c r="AI50" s="165">
        <f>+'[1]TII 2014 preturi 2013'!AX112</f>
        <v>23941</v>
      </c>
      <c r="AJ50" s="165">
        <f>+'[1]TII 2014 preturi 2013'!AY112</f>
        <v>22743.100000000002</v>
      </c>
      <c r="AK50" s="165">
        <f>+'[1]TII 2014 preturi 2013'!AZ112</f>
        <v>17470.300000000007</v>
      </c>
      <c r="AL50" s="165">
        <f>+'[1]TII 2014 preturi 2013'!BA112</f>
        <v>4959.4000000000015</v>
      </c>
      <c r="AM50" s="165">
        <f>+'[1]TII 2014 preturi 2013'!BB112</f>
        <v>9118.4</v>
      </c>
      <c r="AN50" s="165">
        <f>+'[1]TII 2014 preturi 2013'!BC112</f>
        <v>6930.5</v>
      </c>
      <c r="AO50" s="149" t="s">
        <v>179</v>
      </c>
    </row>
    <row r="51" spans="1:41" s="152" customFormat="1" ht="14.1" customHeight="1" x14ac:dyDescent="0.2">
      <c r="A51" s="166" t="s">
        <v>12</v>
      </c>
      <c r="B51" s="145">
        <f>SUM(C51:T51)+SUM(W51:AN51)</f>
        <v>1337449.7000000002</v>
      </c>
      <c r="C51" s="167">
        <f>+'[1]TII 2014 preturi 2013'!T110</f>
        <v>76663.800000000017</v>
      </c>
      <c r="D51" s="167">
        <f>+'[1]TII 2014 preturi 2013'!U110</f>
        <v>12490.5</v>
      </c>
      <c r="E51" s="167">
        <f>+'[1]TII 2014 preturi 2013'!V110</f>
        <v>89473.8</v>
      </c>
      <c r="F51" s="167">
        <f>+'[1]TII 2014 preturi 2013'!W110</f>
        <v>26461.800000000003</v>
      </c>
      <c r="G51" s="167">
        <f>+'[1]TII 2014 preturi 2013'!X110</f>
        <v>22134.6</v>
      </c>
      <c r="H51" s="167">
        <f>+'[1]TII 2014 preturi 2013'!Y110</f>
        <v>53650.399999999994</v>
      </c>
      <c r="I51" s="167">
        <f>+'[1]TII 2014 preturi 2013'!Z110</f>
        <v>13151.599999999999</v>
      </c>
      <c r="J51" s="167">
        <f>+'[1]TII 2014 preturi 2013'!AA110</f>
        <v>2820.3</v>
      </c>
      <c r="K51" s="167">
        <f>+'[1]TII 2014 preturi 2013'!AB110</f>
        <v>30485.599999999999</v>
      </c>
      <c r="L51" s="167">
        <f>+'[1]TII 2014 preturi 2013'!AC110</f>
        <v>41066.399999999994</v>
      </c>
      <c r="M51" s="167">
        <f>+'[1]TII 2014 preturi 2013'!AD110</f>
        <v>9927.5999999999985</v>
      </c>
      <c r="N51" s="167">
        <f>+'[1]TII 2014 preturi 2013'!AE110</f>
        <v>18917.400000000001</v>
      </c>
      <c r="O51" s="167">
        <f>+'[1]TII 2014 preturi 2013'!AF110</f>
        <v>15848.300000000003</v>
      </c>
      <c r="P51" s="167">
        <f>+'[1]TII 2014 preturi 2013'!AG110</f>
        <v>60253.100000000006</v>
      </c>
      <c r="Q51" s="167">
        <f>+'[1]TII 2014 preturi 2013'!AH110</f>
        <v>22515.1</v>
      </c>
      <c r="R51" s="167">
        <f>+'[1]TII 2014 preturi 2013'!AI110</f>
        <v>61736.399999999994</v>
      </c>
      <c r="S51" s="167">
        <f>+'[1]TII 2014 preturi 2013'!AJ110</f>
        <v>14120.3</v>
      </c>
      <c r="T51" s="167">
        <f>+'[1]TII 2014 preturi 2013'!AK110</f>
        <v>110290.1</v>
      </c>
      <c r="U51" s="168" t="s">
        <v>12</v>
      </c>
      <c r="V51" s="169" t="s">
        <v>12</v>
      </c>
      <c r="W51" s="170">
        <f>+'[1]TII 2014 preturi 2013'!AL110</f>
        <v>142578.40000000002</v>
      </c>
      <c r="X51" s="170">
        <f>+'[1]TII 2014 preturi 2013'!AM110</f>
        <v>100296.40000000001</v>
      </c>
      <c r="Y51" s="170">
        <f>+'[1]TII 2014 preturi 2013'!AN110</f>
        <v>21054.800000000003</v>
      </c>
      <c r="Z51" s="170">
        <f>+'[1]TII 2014 preturi 2013'!AO110</f>
        <v>9778.5</v>
      </c>
      <c r="AA51" s="170">
        <f>+'[1]TII 2014 preturi 2013'!AP110</f>
        <v>23292.900000000005</v>
      </c>
      <c r="AB51" s="170">
        <f>+'[1]TII 2014 preturi 2013'!AQ110</f>
        <v>29231.200000000004</v>
      </c>
      <c r="AC51" s="170">
        <f>+'[1]TII 2014 preturi 2013'!AR110</f>
        <v>32395.100000000002</v>
      </c>
      <c r="AD51" s="170">
        <f>+'[1]TII 2014 preturi 2013'!AS110</f>
        <v>66851.5</v>
      </c>
      <c r="AE51" s="170">
        <f>+'[1]TII 2014 preturi 2013'!AT110</f>
        <v>45691.9</v>
      </c>
      <c r="AF51" s="170">
        <f>+'[1]TII 2014 preturi 2013'!AU110</f>
        <v>3923.5000000000005</v>
      </c>
      <c r="AG51" s="170">
        <f>+'[1]TII 2014 preturi 2013'!AV110</f>
        <v>14771.400000000001</v>
      </c>
      <c r="AH51" s="170">
        <f>+'[1]TII 2014 preturi 2013'!AW110</f>
        <v>26160.899999999998</v>
      </c>
      <c r="AI51" s="170">
        <f>+'[1]TII 2014 preturi 2013'!AX110</f>
        <v>30177.200000000001</v>
      </c>
      <c r="AJ51" s="170">
        <f>+'[1]TII 2014 preturi 2013'!AY110</f>
        <v>28385.9</v>
      </c>
      <c r="AK51" s="170">
        <f>+'[1]TII 2014 preturi 2013'!AZ110</f>
        <v>41430.5</v>
      </c>
      <c r="AL51" s="170">
        <f>+'[1]TII 2014 preturi 2013'!BA110</f>
        <v>7037.4000000000005</v>
      </c>
      <c r="AM51" s="170">
        <f>+'[1]TII 2014 preturi 2013'!BB110</f>
        <v>16611.400000000001</v>
      </c>
      <c r="AN51" s="170">
        <f>+'[1]TII 2014 preturi 2013'!BC110</f>
        <v>15773.7</v>
      </c>
      <c r="AO51" s="171" t="s">
        <v>12</v>
      </c>
    </row>
    <row r="52" spans="1:41" s="82" customFormat="1" ht="11.1" customHeight="1" x14ac:dyDescent="0.2">
      <c r="A52" s="81"/>
      <c r="B52" s="89"/>
      <c r="C52" s="83"/>
      <c r="D52" s="83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4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</row>
    <row r="53" spans="1:41" s="82" customFormat="1" ht="11.1" customHeight="1" x14ac:dyDescent="0.2">
      <c r="A53" s="81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1:41" s="86" customFormat="1" ht="11.1" customHeight="1" x14ac:dyDescent="0.2">
      <c r="A54" s="85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</row>
    <row r="55" spans="1:41" ht="11.1" customHeight="1" x14ac:dyDescent="0.2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 x14ac:dyDescent="0.2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 x14ac:dyDescent="0.2">
      <c r="C57" s="1"/>
      <c r="D57" s="1"/>
      <c r="E57" s="2"/>
    </row>
    <row r="58" spans="1:41" x14ac:dyDescent="0.2">
      <c r="C58" s="1"/>
      <c r="D58" s="1"/>
      <c r="E58" s="2"/>
    </row>
    <row r="59" spans="1:41" x14ac:dyDescent="0.2">
      <c r="C59" s="1"/>
      <c r="D59" s="1"/>
      <c r="E59" s="2"/>
    </row>
    <row r="60" spans="1:41" x14ac:dyDescent="0.2">
      <c r="C60" s="1"/>
      <c r="D60" s="1"/>
      <c r="E60" s="2"/>
    </row>
    <row r="61" spans="1:41" x14ac:dyDescent="0.2">
      <c r="C61" s="1"/>
      <c r="D61" s="1"/>
      <c r="E61" s="2"/>
    </row>
    <row r="62" spans="1:41" x14ac:dyDescent="0.2">
      <c r="C62" s="1"/>
      <c r="D62" s="1"/>
      <c r="E62" s="2"/>
    </row>
    <row r="63" spans="1:41" x14ac:dyDescent="0.2">
      <c r="C63" s="1"/>
      <c r="D63" s="1"/>
      <c r="E63" s="2"/>
    </row>
    <row r="64" spans="1:41" x14ac:dyDescent="0.2">
      <c r="E64" s="2"/>
    </row>
    <row r="65" spans="5:5" x14ac:dyDescent="0.2">
      <c r="E65" s="2"/>
    </row>
    <row r="66" spans="5:5" x14ac:dyDescent="0.2">
      <c r="E66" s="2"/>
    </row>
  </sheetData>
  <mergeCells count="8">
    <mergeCell ref="C5:K5"/>
    <mergeCell ref="L5:T5"/>
    <mergeCell ref="A7:A10"/>
    <mergeCell ref="AO7:AO10"/>
    <mergeCell ref="U7:U10"/>
    <mergeCell ref="V7:V10"/>
    <mergeCell ref="W5:AE5"/>
    <mergeCell ref="AF5:AN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2014 COMPARABILE</vt:lpstr>
      <vt:lpstr>CONT PROD 2014 COMPARABILE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2017-01-26T08:18:41Z</cp:lastPrinted>
  <dcterms:created xsi:type="dcterms:W3CDTF">2010-01-08T11:46:39Z</dcterms:created>
  <dcterms:modified xsi:type="dcterms:W3CDTF">2017-02-27T08:06:53Z</dcterms:modified>
</cp:coreProperties>
</file>